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2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ibeles\GenesPatologiayTerapia\GT_Manuscripts\C2C12 ex4-mutants characterization\Supp\"/>
    </mc:Choice>
  </mc:AlternateContent>
  <bookViews>
    <workbookView xWindow="0" yWindow="0" windowWidth="19200" windowHeight="11595" tabRatio="800" activeTab="3"/>
  </bookViews>
  <sheets>
    <sheet name="Info for tables" sheetId="4" r:id="rId1"/>
    <sheet name="Summary of pools" sheetId="5" r:id="rId2"/>
    <sheet name="Graphs of pools" sheetId="6" r:id="rId3"/>
    <sheet name="Summary of clones" sheetId="2" r:id="rId4"/>
    <sheet name="Graphs of clones" sheetId="7" r:id="rId5"/>
  </sheets>
  <definedNames>
    <definedName name="_xlnm._FilterDatabase" localSheetId="3" hidden="1">'Summary of clones'!$A$1:$CZ$44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218" i="2" l="1"/>
  <c r="DF218" i="2"/>
  <c r="DG218" i="2"/>
  <c r="DH218" i="2"/>
  <c r="DI218" i="2"/>
  <c r="DD218" i="2"/>
  <c r="DJ218" i="2" s="1"/>
  <c r="C21" i="5" l="1"/>
  <c r="CZ231" i="2"/>
  <c r="BB230" i="2"/>
  <c r="CZ233" i="2"/>
  <c r="CZ232" i="2"/>
  <c r="CZ230" i="2"/>
  <c r="CX233" i="2"/>
  <c r="CW233" i="2"/>
  <c r="CX232" i="2"/>
  <c r="CW232" i="2"/>
  <c r="CX231" i="2"/>
  <c r="CW231" i="2"/>
  <c r="CX230" i="2"/>
  <c r="CW230" i="2"/>
  <c r="CU233" i="2"/>
  <c r="CT233" i="2"/>
  <c r="CU232" i="2"/>
  <c r="CT232" i="2"/>
  <c r="CU231" i="2"/>
  <c r="CT231" i="2"/>
  <c r="CU230" i="2"/>
  <c r="CT230" i="2"/>
  <c r="CR233" i="2"/>
  <c r="CQ233" i="2"/>
  <c r="CR232" i="2"/>
  <c r="CQ232" i="2"/>
  <c r="CR231" i="2"/>
  <c r="CQ231" i="2"/>
  <c r="CR230" i="2"/>
  <c r="CQ230" i="2"/>
  <c r="CO233" i="2"/>
  <c r="CN233" i="2"/>
  <c r="CO232" i="2"/>
  <c r="CN232" i="2"/>
  <c r="CO231" i="2"/>
  <c r="CN231" i="2"/>
  <c r="CO230" i="2"/>
  <c r="CN230" i="2"/>
  <c r="CL233" i="2"/>
  <c r="CK233" i="2"/>
  <c r="CL232" i="2"/>
  <c r="CK232" i="2"/>
  <c r="CL231" i="2"/>
  <c r="CK231" i="2"/>
  <c r="CL230" i="2"/>
  <c r="CK230" i="2"/>
  <c r="CI233" i="2"/>
  <c r="CH233" i="2"/>
  <c r="CI232" i="2"/>
  <c r="CH232" i="2"/>
  <c r="CI231" i="2"/>
  <c r="CH231" i="2"/>
  <c r="CI230" i="2"/>
  <c r="CH230" i="2"/>
  <c r="CF233" i="2"/>
  <c r="CE233" i="2"/>
  <c r="CF232" i="2"/>
  <c r="CE232" i="2"/>
  <c r="CF231" i="2"/>
  <c r="CE231" i="2"/>
  <c r="CF230" i="2"/>
  <c r="CE230" i="2"/>
  <c r="CC233" i="2"/>
  <c r="CB233" i="2"/>
  <c r="CC232" i="2"/>
  <c r="CB232" i="2"/>
  <c r="CC231" i="2"/>
  <c r="CB231" i="2"/>
  <c r="CC230" i="2"/>
  <c r="CB230" i="2"/>
  <c r="BZ233" i="2"/>
  <c r="BY233" i="2"/>
  <c r="BZ232" i="2"/>
  <c r="BY232" i="2"/>
  <c r="BZ231" i="2"/>
  <c r="BY231" i="2"/>
  <c r="BZ230" i="2"/>
  <c r="BY230" i="2"/>
  <c r="BW233" i="2"/>
  <c r="BV233" i="2"/>
  <c r="BW232" i="2"/>
  <c r="BV232" i="2"/>
  <c r="BW231" i="2"/>
  <c r="BV231" i="2"/>
  <c r="BW230" i="2"/>
  <c r="BV230" i="2"/>
  <c r="BT233" i="2"/>
  <c r="BS233" i="2"/>
  <c r="BT232" i="2"/>
  <c r="BS232" i="2"/>
  <c r="BT231" i="2"/>
  <c r="BS231" i="2"/>
  <c r="BT230" i="2"/>
  <c r="BS230" i="2"/>
  <c r="BQ233" i="2"/>
  <c r="BP233" i="2"/>
  <c r="BQ232" i="2"/>
  <c r="BP232" i="2"/>
  <c r="BQ231" i="2"/>
  <c r="BP231" i="2"/>
  <c r="BQ230" i="2"/>
  <c r="BP230" i="2"/>
  <c r="BN233" i="2"/>
  <c r="BM233" i="2"/>
  <c r="BN232" i="2"/>
  <c r="BM232" i="2"/>
  <c r="BN231" i="2"/>
  <c r="BM231" i="2"/>
  <c r="BN230" i="2"/>
  <c r="BM230" i="2"/>
  <c r="BK233" i="2"/>
  <c r="BJ233" i="2"/>
  <c r="BK232" i="2"/>
  <c r="BJ232" i="2"/>
  <c r="BK231" i="2"/>
  <c r="BJ231" i="2"/>
  <c r="BK230" i="2"/>
  <c r="BJ230" i="2"/>
  <c r="BH233" i="2"/>
  <c r="BG233" i="2"/>
  <c r="BH232" i="2"/>
  <c r="BG232" i="2"/>
  <c r="BH231" i="2"/>
  <c r="BG231" i="2"/>
  <c r="BH230" i="2"/>
  <c r="BG230" i="2"/>
  <c r="BE233" i="2"/>
  <c r="BD233" i="2"/>
  <c r="BE232" i="2"/>
  <c r="BD232" i="2"/>
  <c r="BE231" i="2"/>
  <c r="BD231" i="2"/>
  <c r="BE230" i="2"/>
  <c r="BD230" i="2"/>
  <c r="BB233" i="2"/>
  <c r="BA233" i="2"/>
  <c r="BB232" i="2"/>
  <c r="BA232" i="2"/>
  <c r="BB231" i="2"/>
  <c r="BA231" i="2"/>
  <c r="BA230" i="2"/>
  <c r="AY233" i="2"/>
  <c r="AX233" i="2"/>
  <c r="AY232" i="2"/>
  <c r="AX232" i="2"/>
  <c r="AY231" i="2"/>
  <c r="AX231" i="2"/>
  <c r="AY230" i="2"/>
  <c r="AX230" i="2"/>
  <c r="AV233" i="2"/>
  <c r="AU233" i="2"/>
  <c r="AV232" i="2"/>
  <c r="AU232" i="2"/>
  <c r="AV231" i="2"/>
  <c r="AU231" i="2"/>
  <c r="AV230" i="2"/>
  <c r="AU230" i="2"/>
  <c r="AS233" i="2"/>
  <c r="AR233" i="2"/>
  <c r="AS232" i="2"/>
  <c r="AR232" i="2"/>
  <c r="AS231" i="2"/>
  <c r="AR231" i="2"/>
  <c r="AS230" i="2"/>
  <c r="AR230" i="2"/>
  <c r="AP233" i="2"/>
  <c r="AP232" i="2"/>
  <c r="AP231" i="2"/>
  <c r="AP230" i="2"/>
  <c r="AO233" i="2"/>
  <c r="AO232" i="2"/>
  <c r="AO231" i="2"/>
  <c r="AO230" i="2"/>
  <c r="AM233" i="2"/>
  <c r="AL233" i="2"/>
  <c r="AM232" i="2"/>
  <c r="AL232" i="2"/>
  <c r="AM231" i="2"/>
  <c r="AL231" i="2"/>
  <c r="AM230" i="2"/>
  <c r="AL230" i="2"/>
  <c r="AJ233" i="2"/>
  <c r="AI233" i="2"/>
  <c r="AJ232" i="2"/>
  <c r="AI232" i="2"/>
  <c r="AJ231" i="2"/>
  <c r="AI231" i="2"/>
  <c r="AJ230" i="2"/>
  <c r="AI230" i="2"/>
  <c r="AG233" i="2"/>
  <c r="AF233" i="2"/>
  <c r="AG232" i="2"/>
  <c r="AF232" i="2"/>
  <c r="AG231" i="2"/>
  <c r="AF231" i="2"/>
  <c r="AG230" i="2"/>
  <c r="AF230" i="2"/>
  <c r="AD233" i="2"/>
  <c r="AC233" i="2"/>
  <c r="AD232" i="2"/>
  <c r="AC232" i="2"/>
  <c r="AD231" i="2"/>
  <c r="AC231" i="2"/>
  <c r="AD230" i="2"/>
  <c r="AC230" i="2"/>
  <c r="AA233" i="2"/>
  <c r="Z233" i="2"/>
  <c r="AA232" i="2"/>
  <c r="Z232" i="2"/>
  <c r="AA231" i="2"/>
  <c r="Z231" i="2"/>
  <c r="AA230" i="2"/>
  <c r="Z230" i="2"/>
  <c r="X233" i="2"/>
  <c r="W233" i="2"/>
  <c r="X232" i="2"/>
  <c r="W232" i="2"/>
  <c r="X231" i="2"/>
  <c r="W231" i="2"/>
  <c r="X230" i="2"/>
  <c r="W230" i="2"/>
  <c r="U233" i="2"/>
  <c r="T233" i="2"/>
  <c r="U232" i="2"/>
  <c r="T232" i="2"/>
  <c r="U231" i="2"/>
  <c r="T231" i="2"/>
  <c r="U230" i="2"/>
  <c r="T230" i="2"/>
  <c r="R233" i="2"/>
  <c r="Q233" i="2"/>
  <c r="R232" i="2"/>
  <c r="Q232" i="2"/>
  <c r="R231" i="2"/>
  <c r="Q231" i="2"/>
  <c r="R230" i="2"/>
  <c r="Q230" i="2"/>
  <c r="O233" i="2"/>
  <c r="N233" i="2"/>
  <c r="O232" i="2"/>
  <c r="N232" i="2"/>
  <c r="O231" i="2"/>
  <c r="N231" i="2"/>
  <c r="O230" i="2"/>
  <c r="N230" i="2"/>
  <c r="L233" i="2"/>
  <c r="K233" i="2"/>
  <c r="L232" i="2"/>
  <c r="K232" i="2"/>
  <c r="L231" i="2"/>
  <c r="K231" i="2"/>
  <c r="L230" i="2"/>
  <c r="K230" i="2"/>
  <c r="I233" i="2"/>
  <c r="I232" i="2"/>
  <c r="I231" i="2"/>
  <c r="I230" i="2"/>
  <c r="H233" i="2"/>
  <c r="H232" i="2"/>
  <c r="H231" i="2"/>
  <c r="H230" i="2"/>
  <c r="F233" i="2"/>
  <c r="F232" i="2"/>
  <c r="F231" i="2"/>
  <c r="F230" i="2"/>
  <c r="E232" i="2"/>
  <c r="E233" i="2"/>
  <c r="E231" i="2"/>
  <c r="DB231" i="2" s="1"/>
  <c r="E230" i="2"/>
  <c r="BC228" i="2"/>
  <c r="DB228" i="2" s="1"/>
  <c r="DC228" i="2" s="1"/>
  <c r="BC229" i="2"/>
  <c r="DB229" i="2" s="1"/>
  <c r="DC229" i="2" s="1"/>
  <c r="BC227" i="2"/>
  <c r="DB227" i="2" s="1"/>
  <c r="DC227" i="2" s="1"/>
  <c r="BC226" i="2"/>
  <c r="DB226" i="2" s="1"/>
  <c r="DC226" i="2" s="1"/>
  <c r="CY225" i="2"/>
  <c r="CY224" i="2"/>
  <c r="CY223" i="2"/>
  <c r="CV225" i="2"/>
  <c r="CV224" i="2"/>
  <c r="CV223" i="2"/>
  <c r="CS225" i="2"/>
  <c r="CS224" i="2"/>
  <c r="CS223" i="2"/>
  <c r="CP225" i="2"/>
  <c r="CP224" i="2"/>
  <c r="CP223" i="2"/>
  <c r="CM225" i="2"/>
  <c r="CM224" i="2"/>
  <c r="CM223" i="2"/>
  <c r="CJ225" i="2"/>
  <c r="CJ224" i="2"/>
  <c r="CJ223" i="2"/>
  <c r="CG225" i="2"/>
  <c r="CG224" i="2"/>
  <c r="CG223" i="2"/>
  <c r="CD225" i="2"/>
  <c r="CD224" i="2"/>
  <c r="CD223" i="2"/>
  <c r="CA225" i="2"/>
  <c r="CA224" i="2"/>
  <c r="CA223" i="2"/>
  <c r="BX225" i="2"/>
  <c r="BX224" i="2"/>
  <c r="BX223" i="2"/>
  <c r="BU225" i="2"/>
  <c r="BU224" i="2"/>
  <c r="BU223" i="2"/>
  <c r="BR225" i="2"/>
  <c r="BR224" i="2"/>
  <c r="BR223" i="2"/>
  <c r="BO225" i="2"/>
  <c r="BO224" i="2"/>
  <c r="BO223" i="2"/>
  <c r="BL225" i="2"/>
  <c r="BL224" i="2"/>
  <c r="BL223" i="2"/>
  <c r="BI225" i="2"/>
  <c r="BI224" i="2"/>
  <c r="BI223" i="2"/>
  <c r="BF225" i="2"/>
  <c r="BF224" i="2"/>
  <c r="BF223" i="2"/>
  <c r="AZ225" i="2"/>
  <c r="AZ224" i="2"/>
  <c r="AZ223" i="2"/>
  <c r="AW225" i="2"/>
  <c r="AW224" i="2"/>
  <c r="AW223" i="2"/>
  <c r="AT225" i="2"/>
  <c r="AT224" i="2"/>
  <c r="AT223" i="2"/>
  <c r="AQ225" i="2"/>
  <c r="AQ224" i="2"/>
  <c r="AQ223" i="2"/>
  <c r="AN225" i="2"/>
  <c r="AN224" i="2"/>
  <c r="AN223" i="2"/>
  <c r="AK225" i="2"/>
  <c r="AK224" i="2"/>
  <c r="AK223" i="2"/>
  <c r="AH225" i="2"/>
  <c r="AH224" i="2"/>
  <c r="AH223" i="2"/>
  <c r="AE225" i="2"/>
  <c r="AE224" i="2"/>
  <c r="AE223" i="2"/>
  <c r="AB225" i="2"/>
  <c r="AB224" i="2"/>
  <c r="AB223" i="2"/>
  <c r="Y225" i="2"/>
  <c r="Y224" i="2"/>
  <c r="Y223" i="2"/>
  <c r="V225" i="2"/>
  <c r="V224" i="2"/>
  <c r="V223" i="2"/>
  <c r="S225" i="2"/>
  <c r="S224" i="2"/>
  <c r="S223" i="2"/>
  <c r="P225" i="2"/>
  <c r="P224" i="2"/>
  <c r="P223" i="2"/>
  <c r="M225" i="2"/>
  <c r="M224" i="2"/>
  <c r="M223" i="2"/>
  <c r="J225" i="2"/>
  <c r="J224" i="2"/>
  <c r="J223" i="2"/>
  <c r="G225" i="2"/>
  <c r="G224" i="2"/>
  <c r="G223" i="2"/>
  <c r="CS222" i="2"/>
  <c r="CV222" i="2"/>
  <c r="CY222" i="2"/>
  <c r="CP222" i="2"/>
  <c r="CM222" i="2"/>
  <c r="CJ222" i="2"/>
  <c r="CG222" i="2"/>
  <c r="CD222" i="2"/>
  <c r="CA222" i="2"/>
  <c r="BX222" i="2"/>
  <c r="BU222" i="2"/>
  <c r="BR222" i="2"/>
  <c r="BO222" i="2"/>
  <c r="BL222" i="2"/>
  <c r="BI222" i="2"/>
  <c r="BF222" i="2"/>
  <c r="AZ222" i="2"/>
  <c r="AW222" i="2"/>
  <c r="AT222" i="2"/>
  <c r="AQ222" i="2"/>
  <c r="AN222" i="2"/>
  <c r="AK222" i="2"/>
  <c r="AH222" i="2"/>
  <c r="AE222" i="2"/>
  <c r="AB222" i="2"/>
  <c r="Y222" i="2"/>
  <c r="V222" i="2"/>
  <c r="S222" i="2"/>
  <c r="DB220" i="2"/>
  <c r="DB221" i="2"/>
  <c r="DB219" i="2"/>
  <c r="P222" i="2"/>
  <c r="M222" i="2"/>
  <c r="J222" i="2"/>
  <c r="G222" i="2"/>
  <c r="DB233" i="2" l="1"/>
  <c r="DB232" i="2"/>
  <c r="DB230" i="2"/>
  <c r="DB223" i="2"/>
  <c r="DC223" i="2" s="1"/>
  <c r="DB225" i="2"/>
  <c r="DC225" i="2" s="1"/>
  <c r="DB224" i="2"/>
  <c r="DC224" i="2" s="1"/>
  <c r="DB222" i="2"/>
  <c r="DC222" i="2" s="1"/>
  <c r="D21" i="5"/>
  <c r="C23" i="5" l="1"/>
  <c r="C22" i="5"/>
  <c r="D23" i="5"/>
  <c r="D22" i="5"/>
  <c r="BE23" i="5"/>
  <c r="BB23" i="5"/>
  <c r="AY23" i="5"/>
  <c r="AS23" i="5"/>
  <c r="AS22" i="5"/>
  <c r="AR23" i="5"/>
  <c r="AR22" i="5"/>
  <c r="AQ23" i="5"/>
  <c r="AQ22" i="5"/>
  <c r="AP23" i="5"/>
  <c r="AP22" i="5"/>
  <c r="AO23" i="5"/>
  <c r="AO22" i="5"/>
  <c r="AN23" i="5"/>
  <c r="AN22" i="5"/>
  <c r="AM23" i="5"/>
  <c r="AM22" i="5"/>
  <c r="AK22" i="5"/>
  <c r="AL22" i="5"/>
  <c r="AK23" i="5"/>
  <c r="AJ23" i="5"/>
  <c r="AJ22" i="5"/>
  <c r="AI23" i="5"/>
  <c r="AI22" i="5"/>
  <c r="AH22" i="5"/>
  <c r="AG22" i="5"/>
  <c r="AF23" i="5"/>
  <c r="AE23" i="5"/>
  <c r="AE22" i="5"/>
  <c r="AD23" i="5"/>
  <c r="AC22" i="5"/>
  <c r="AB22" i="5"/>
  <c r="Q22" i="5"/>
  <c r="M22" i="5"/>
  <c r="AS21" i="5"/>
  <c r="AR21" i="5"/>
  <c r="AQ21" i="5"/>
  <c r="AP21" i="5"/>
  <c r="AO21" i="5"/>
  <c r="AN21" i="5"/>
  <c r="AM21" i="5"/>
  <c r="AL21" i="5"/>
  <c r="AJ21" i="5"/>
  <c r="AH21" i="5"/>
  <c r="AG21" i="5"/>
  <c r="AF21" i="5"/>
  <c r="AD21" i="5"/>
  <c r="AA21" i="5"/>
  <c r="W21" i="5"/>
  <c r="P21" i="5"/>
  <c r="O21" i="5"/>
  <c r="M21" i="5"/>
  <c r="L21" i="5"/>
  <c r="K21" i="5"/>
  <c r="J21" i="5"/>
  <c r="I21" i="5"/>
  <c r="H21" i="5"/>
  <c r="BB238" i="2" l="1"/>
  <c r="F239" i="2"/>
  <c r="G239" i="2"/>
  <c r="H239" i="2"/>
  <c r="I239" i="2"/>
  <c r="J239" i="2"/>
  <c r="K239" i="2"/>
  <c r="L239" i="2"/>
  <c r="M239" i="2"/>
  <c r="N239" i="2"/>
  <c r="O239" i="2"/>
  <c r="P239" i="2"/>
  <c r="Q239" i="2"/>
  <c r="R239" i="2"/>
  <c r="S239" i="2"/>
  <c r="T239" i="2"/>
  <c r="U239" i="2"/>
  <c r="V239" i="2"/>
  <c r="W239" i="2"/>
  <c r="X239" i="2"/>
  <c r="Y239" i="2"/>
  <c r="Z239" i="2"/>
  <c r="AA239" i="2"/>
  <c r="AB239" i="2"/>
  <c r="AC239" i="2"/>
  <c r="AD239" i="2"/>
  <c r="AE239" i="2"/>
  <c r="AF239" i="2"/>
  <c r="AG239" i="2"/>
  <c r="AH239" i="2"/>
  <c r="AI239" i="2"/>
  <c r="AJ239" i="2"/>
  <c r="AK239" i="2"/>
  <c r="AL239" i="2"/>
  <c r="AM239" i="2"/>
  <c r="AN239" i="2"/>
  <c r="AO239" i="2"/>
  <c r="AP239" i="2"/>
  <c r="AQ239" i="2"/>
  <c r="AR239" i="2"/>
  <c r="AS239" i="2"/>
  <c r="AT239" i="2"/>
  <c r="AU239" i="2"/>
  <c r="AV239" i="2"/>
  <c r="AW239" i="2"/>
  <c r="AX239" i="2"/>
  <c r="AY239" i="2"/>
  <c r="AZ239" i="2"/>
  <c r="BA239" i="2"/>
  <c r="BB239" i="2"/>
  <c r="BC239" i="2"/>
  <c r="BD239" i="2"/>
  <c r="BE239" i="2"/>
  <c r="BF239" i="2"/>
  <c r="BG239" i="2"/>
  <c r="BH239" i="2"/>
  <c r="BI239" i="2"/>
  <c r="BJ239" i="2"/>
  <c r="BK239" i="2"/>
  <c r="BL239" i="2"/>
  <c r="BM239" i="2"/>
  <c r="BN239" i="2"/>
  <c r="BO239" i="2"/>
  <c r="BP239" i="2"/>
  <c r="BQ239" i="2"/>
  <c r="BR239" i="2"/>
  <c r="BS239" i="2"/>
  <c r="BT239" i="2"/>
  <c r="BU239" i="2"/>
  <c r="BV239" i="2"/>
  <c r="BW239" i="2"/>
  <c r="BX239" i="2"/>
  <c r="BY239" i="2"/>
  <c r="BZ239" i="2"/>
  <c r="CA239" i="2"/>
  <c r="CB239" i="2"/>
  <c r="CC239" i="2"/>
  <c r="CD239" i="2"/>
  <c r="CE239" i="2"/>
  <c r="CF239" i="2"/>
  <c r="CG239" i="2"/>
  <c r="CH239" i="2"/>
  <c r="CI239" i="2"/>
  <c r="CJ239" i="2"/>
  <c r="CK239" i="2"/>
  <c r="CL239" i="2"/>
  <c r="CM239" i="2"/>
  <c r="CN239" i="2"/>
  <c r="CO239" i="2"/>
  <c r="CP239" i="2"/>
  <c r="CQ239" i="2"/>
  <c r="CR239" i="2"/>
  <c r="CS239" i="2"/>
  <c r="CT239" i="2"/>
  <c r="CU239" i="2"/>
  <c r="CV239" i="2"/>
  <c r="CW239" i="2"/>
  <c r="CX239" i="2"/>
  <c r="CY239" i="2"/>
  <c r="CZ239" i="2"/>
  <c r="DA239" i="2"/>
  <c r="E239" i="2"/>
  <c r="F238" i="2"/>
  <c r="G238" i="2"/>
  <c r="H238" i="2"/>
  <c r="I238" i="2"/>
  <c r="J238" i="2"/>
  <c r="K238" i="2"/>
  <c r="L238" i="2"/>
  <c r="M238" i="2"/>
  <c r="N238" i="2"/>
  <c r="O238" i="2"/>
  <c r="P238" i="2"/>
  <c r="Q238" i="2"/>
  <c r="R238" i="2"/>
  <c r="S238" i="2"/>
  <c r="T238" i="2"/>
  <c r="U238" i="2"/>
  <c r="V238" i="2"/>
  <c r="W238" i="2"/>
  <c r="X238" i="2"/>
  <c r="Y238" i="2"/>
  <c r="Z238" i="2"/>
  <c r="AA238" i="2"/>
  <c r="AB238" i="2"/>
  <c r="AC238" i="2"/>
  <c r="AD238" i="2"/>
  <c r="AE238" i="2"/>
  <c r="AF238" i="2"/>
  <c r="AG238" i="2"/>
  <c r="AH238" i="2"/>
  <c r="AI238" i="2"/>
  <c r="AJ238" i="2"/>
  <c r="AK238" i="2"/>
  <c r="AL238" i="2"/>
  <c r="AM238" i="2"/>
  <c r="AN238" i="2"/>
  <c r="AO238" i="2"/>
  <c r="AP238" i="2"/>
  <c r="AQ238" i="2"/>
  <c r="AR238" i="2"/>
  <c r="AS238" i="2"/>
  <c r="AT238" i="2"/>
  <c r="AU238" i="2"/>
  <c r="AV238" i="2"/>
  <c r="AW238" i="2"/>
  <c r="AX238" i="2"/>
  <c r="AY238" i="2"/>
  <c r="AZ238" i="2"/>
  <c r="BA238" i="2"/>
  <c r="BC238" i="2"/>
  <c r="BD238" i="2"/>
  <c r="BE238" i="2"/>
  <c r="BF238" i="2"/>
  <c r="BG238" i="2"/>
  <c r="BH238" i="2"/>
  <c r="BI238" i="2"/>
  <c r="BJ238" i="2"/>
  <c r="BK238" i="2"/>
  <c r="BL238" i="2"/>
  <c r="BM238" i="2"/>
  <c r="BN238" i="2"/>
  <c r="BO238" i="2"/>
  <c r="BP238" i="2"/>
  <c r="BQ238" i="2"/>
  <c r="BR238" i="2"/>
  <c r="BS238" i="2"/>
  <c r="BT238" i="2"/>
  <c r="BU238" i="2"/>
  <c r="BV238" i="2"/>
  <c r="BW238" i="2"/>
  <c r="BX238" i="2"/>
  <c r="BY238" i="2"/>
  <c r="BZ238" i="2"/>
  <c r="CA238" i="2"/>
  <c r="CB238" i="2"/>
  <c r="CC238" i="2"/>
  <c r="CD238" i="2"/>
  <c r="CE238" i="2"/>
  <c r="CF238" i="2"/>
  <c r="CG238" i="2"/>
  <c r="CH238" i="2"/>
  <c r="CI238" i="2"/>
  <c r="CJ238" i="2"/>
  <c r="CK238" i="2"/>
  <c r="CL238" i="2"/>
  <c r="CM238" i="2"/>
  <c r="CN238" i="2"/>
  <c r="CO238" i="2"/>
  <c r="CP238" i="2"/>
  <c r="CQ238" i="2"/>
  <c r="CR238" i="2"/>
  <c r="CS238" i="2"/>
  <c r="CT238" i="2"/>
  <c r="CU238" i="2"/>
  <c r="CV238" i="2"/>
  <c r="CW238" i="2"/>
  <c r="CX238" i="2"/>
  <c r="CY238" i="2"/>
  <c r="CZ238" i="2"/>
  <c r="DA238" i="2"/>
  <c r="E238" i="2"/>
  <c r="F237" i="2"/>
  <c r="G237" i="2"/>
  <c r="H237" i="2"/>
  <c r="I237" i="2"/>
  <c r="J237" i="2"/>
  <c r="K237" i="2"/>
  <c r="L237" i="2"/>
  <c r="M237" i="2"/>
  <c r="N237" i="2"/>
  <c r="O237" i="2"/>
  <c r="P237" i="2"/>
  <c r="Q237" i="2"/>
  <c r="R237" i="2"/>
  <c r="S237" i="2"/>
  <c r="T237" i="2"/>
  <c r="U237" i="2"/>
  <c r="V237" i="2"/>
  <c r="W237" i="2"/>
  <c r="X237" i="2"/>
  <c r="Y237" i="2"/>
  <c r="Z237" i="2"/>
  <c r="AA237" i="2"/>
  <c r="AB237" i="2"/>
  <c r="AC237" i="2"/>
  <c r="AD237" i="2"/>
  <c r="AE237" i="2"/>
  <c r="AF237" i="2"/>
  <c r="AG237" i="2"/>
  <c r="AH237" i="2"/>
  <c r="AI237" i="2"/>
  <c r="AJ237" i="2"/>
  <c r="AK237" i="2"/>
  <c r="AL237" i="2"/>
  <c r="AM237" i="2"/>
  <c r="AN237" i="2"/>
  <c r="AO237" i="2"/>
  <c r="AP237" i="2"/>
  <c r="AQ237" i="2"/>
  <c r="AR237" i="2"/>
  <c r="AS237" i="2"/>
  <c r="AT237" i="2"/>
  <c r="AU237" i="2"/>
  <c r="AV237" i="2"/>
  <c r="AW237" i="2"/>
  <c r="AX237" i="2"/>
  <c r="AY237" i="2"/>
  <c r="AZ237" i="2"/>
  <c r="BA237" i="2"/>
  <c r="BB237" i="2"/>
  <c r="BC237" i="2"/>
  <c r="BD237" i="2"/>
  <c r="BE237" i="2"/>
  <c r="BF237" i="2"/>
  <c r="BG237" i="2"/>
  <c r="BH237" i="2"/>
  <c r="BI237" i="2"/>
  <c r="BJ237" i="2"/>
  <c r="BK237" i="2"/>
  <c r="BL237" i="2"/>
  <c r="BM237" i="2"/>
  <c r="BN237" i="2"/>
  <c r="BO237" i="2"/>
  <c r="BP237" i="2"/>
  <c r="BQ237" i="2"/>
  <c r="BR237" i="2"/>
  <c r="BS237" i="2"/>
  <c r="BT237" i="2"/>
  <c r="BU237" i="2"/>
  <c r="BV237" i="2"/>
  <c r="BW237" i="2"/>
  <c r="BX237" i="2"/>
  <c r="BY237" i="2"/>
  <c r="BZ237" i="2"/>
  <c r="CA237" i="2"/>
  <c r="CB237" i="2"/>
  <c r="CC237" i="2"/>
  <c r="CD237" i="2"/>
  <c r="CE237" i="2"/>
  <c r="CF237" i="2"/>
  <c r="CG237" i="2"/>
  <c r="CH237" i="2"/>
  <c r="CI237" i="2"/>
  <c r="CJ237" i="2"/>
  <c r="CK237" i="2"/>
  <c r="CL237" i="2"/>
  <c r="CM237" i="2"/>
  <c r="CN237" i="2"/>
  <c r="CO237" i="2"/>
  <c r="CP237" i="2"/>
  <c r="CQ237" i="2"/>
  <c r="CR237" i="2"/>
  <c r="CS237" i="2"/>
  <c r="CT237" i="2"/>
  <c r="CU237" i="2"/>
  <c r="CV237" i="2"/>
  <c r="CW237" i="2"/>
  <c r="CX237" i="2"/>
  <c r="CY237" i="2"/>
  <c r="CZ237" i="2"/>
  <c r="DA237" i="2"/>
  <c r="E237" i="2" l="1"/>
</calcChain>
</file>

<file path=xl/comments1.xml><?xml version="1.0" encoding="utf-8"?>
<comments xmlns="http://schemas.openxmlformats.org/spreadsheetml/2006/main">
  <authors>
    <author>Fernando de Miguel Pedrero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Fernando de Miguel Pedrero:</t>
        </r>
        <r>
          <rPr>
            <sz val="9"/>
            <color indexed="81"/>
            <rFont val="Tahoma"/>
            <family val="2"/>
          </rPr>
          <t xml:space="preserve">
exp004: templates with intact PAM, SacI site upstream of C&gt;T (for R249W)
</t>
        </r>
      </text>
    </comment>
  </commentList>
</comments>
</file>

<file path=xl/sharedStrings.xml><?xml version="1.0" encoding="utf-8"?>
<sst xmlns="http://schemas.openxmlformats.org/spreadsheetml/2006/main" count="848" uniqueCount="777">
  <si>
    <r>
      <t xml:space="preserve">ID </t>
    </r>
    <r>
      <rPr>
        <vertAlign val="superscript"/>
        <sz val="11"/>
        <color indexed="8"/>
        <rFont val="Arial"/>
        <family val="2"/>
      </rPr>
      <t>(1)</t>
    </r>
  </si>
  <si>
    <t>Cell type/Experiment ID</t>
  </si>
  <si>
    <r>
      <t xml:space="preserve">Sequencing of 1st PCR </t>
    </r>
    <r>
      <rPr>
        <vertAlign val="superscript"/>
        <sz val="11"/>
        <color indexed="8"/>
        <rFont val="Arial"/>
        <family val="2"/>
      </rPr>
      <t>(2)</t>
    </r>
  </si>
  <si>
    <r>
      <t xml:space="preserve">% CRISPR Activity </t>
    </r>
    <r>
      <rPr>
        <vertAlign val="superscript"/>
        <sz val="11"/>
        <color indexed="8"/>
        <rFont val="Arial"/>
        <family val="2"/>
      </rPr>
      <t>(3)</t>
    </r>
  </si>
  <si>
    <r>
      <t xml:space="preserve">TIDE analysis </t>
    </r>
    <r>
      <rPr>
        <vertAlign val="superscript"/>
        <sz val="11"/>
        <color indexed="8"/>
        <rFont val="Arial"/>
        <family val="2"/>
      </rPr>
      <t>(4)</t>
    </r>
  </si>
  <si>
    <t>C2-004-g10L-A1</t>
  </si>
  <si>
    <t>C2-004-g10L-A2</t>
  </si>
  <si>
    <t>C2-004-g10L-A3</t>
  </si>
  <si>
    <t>C2-004-g10L-A5</t>
  </si>
  <si>
    <t>C2-004-g10L-B1</t>
  </si>
  <si>
    <t>C2-004-g10L-B2</t>
  </si>
  <si>
    <t>C2-004-g10L-B3</t>
  </si>
  <si>
    <t>C2-004-g10L-B4</t>
  </si>
  <si>
    <t>C2-004-g10L-B5</t>
  </si>
  <si>
    <t>C2-004-g10L-B6</t>
  </si>
  <si>
    <t>C2-004-g10L-C1</t>
  </si>
  <si>
    <t>C2-004-g10L-C2</t>
  </si>
  <si>
    <t>C2-004-g10L-C3</t>
  </si>
  <si>
    <t>C2-004-g10L-C4</t>
  </si>
  <si>
    <t>C2-004-g10L-C5</t>
  </si>
  <si>
    <t>C2-004-g10L-D1</t>
  </si>
  <si>
    <t>C2-004-g10L-D2</t>
  </si>
  <si>
    <t>C2-004-g10L-D3</t>
  </si>
  <si>
    <t>C2-004-g10L-D4</t>
  </si>
  <si>
    <t>C2-004-g10L-D5</t>
  </si>
  <si>
    <t>C2-004-g10H-A1</t>
  </si>
  <si>
    <t>C2-004-g10H-A2</t>
  </si>
  <si>
    <t>C2-004-g10H-A3</t>
  </si>
  <si>
    <t>C2-004-g10H-A4</t>
  </si>
  <si>
    <t>C2-004-g10H-A5</t>
  </si>
  <si>
    <t>C2-004-g10H-A6</t>
  </si>
  <si>
    <t>C2-004-g10H-B1</t>
  </si>
  <si>
    <t>C2-004-g10H-B2</t>
  </si>
  <si>
    <t>C2-004-g10H-B3</t>
  </si>
  <si>
    <t>C2-004-g10H-B4</t>
  </si>
  <si>
    <t>C2-004-g10H-B5</t>
  </si>
  <si>
    <t>C2-004-g10H-C1</t>
  </si>
  <si>
    <t>C2-004-g10H-C2</t>
  </si>
  <si>
    <t>C2-004-g10H-C3</t>
  </si>
  <si>
    <t>C2-004-g10H-C4</t>
  </si>
  <si>
    <t>C2-004-g10H-C5</t>
  </si>
  <si>
    <t>C2-004-g10H-C6</t>
  </si>
  <si>
    <t>C2-004-g10H-D1</t>
  </si>
  <si>
    <t>C2-004-g10H-D2</t>
  </si>
  <si>
    <t>C2-004-g10H-D3</t>
  </si>
  <si>
    <t>C2-004-g10H-D4</t>
  </si>
  <si>
    <t>C2-004-g10H-D5</t>
  </si>
  <si>
    <t>C2-004-g10H-D6</t>
  </si>
  <si>
    <t>C2C12, exp004, g10, 30pmol ssODN10, clone A1</t>
  </si>
  <si>
    <t>C2C12, exp004, g10, 30pmol ssODN10, clone A2</t>
  </si>
  <si>
    <t>C2C12, exp004, g10, 30pmol ssODN10, clone A3</t>
  </si>
  <si>
    <t>C2C12, exp004, g10, 30pmol ssODN10, clone A5</t>
  </si>
  <si>
    <t>C2C12, exp004, g10, 30pmol ssODN10, clone B1</t>
  </si>
  <si>
    <t>C2C12, exp004, g10, 30pmol ssODN10, clone B2</t>
  </si>
  <si>
    <t>C2C12, exp004, g10, 30pmol ssODN10, clone B3</t>
  </si>
  <si>
    <t>C2C12, exp004, g10, 30pmol ssODN10, clone B4</t>
  </si>
  <si>
    <t>C2C12, exp004, g10, 30pmol ssODN10, clone B5</t>
  </si>
  <si>
    <t>C2C12, exp004, g10, 30pmol ssODN10, clone B6</t>
  </si>
  <si>
    <t>C2C12, exp004, g10, 30pmol ssODN10, clone C1</t>
  </si>
  <si>
    <t>C2C12, exp004, g10, 30pmol ssODN10, clone C2</t>
  </si>
  <si>
    <t>C2C12, exp004, g10, 30pmol ssODN10, clone C3</t>
  </si>
  <si>
    <t>C2C12, exp004, g10, 30pmol ssODN10, clone C4</t>
  </si>
  <si>
    <t>C2C12, exp004, g10, 30pmol ssODN10, clone C5</t>
  </si>
  <si>
    <t>C2C12, exp004, g10, 30pmol ssODN10, clone D1</t>
  </si>
  <si>
    <t>C2C12, exp004, g10, 30pmol ssODN10, clone D2</t>
  </si>
  <si>
    <t>C2C12, exp004, g10, 30pmol ssODN10, clone D3</t>
  </si>
  <si>
    <t>C2C12, exp004, g10, 30pmol ssODN10, clone D4</t>
  </si>
  <si>
    <t>C2C12, exp004, g10, 30pmol ssODN10, clone D5</t>
  </si>
  <si>
    <t>C2C12, exp004, g10, 300pmol ssODN10, clone A1</t>
  </si>
  <si>
    <t>C2C12, exp004, g10, 300pmol ssODN10, clone A2</t>
  </si>
  <si>
    <t>C2C12, exp004, g10, 300pmol ssODN10, clone A3</t>
  </si>
  <si>
    <t>C2C12, exp004, g10, 300pmol ssODN10, clone A4</t>
  </si>
  <si>
    <t>C2C12, exp004, g10, 300pmol ssODN10, clone A5</t>
  </si>
  <si>
    <t>C2C12, exp004, g10, 300pmol ssODN10, clone A6</t>
  </si>
  <si>
    <t>C2C12, exp004, g10, 300pmol ssODN10, clone B1</t>
  </si>
  <si>
    <t>C2C12, exp004, g10, 300pmol ssODN10, clone B2</t>
  </si>
  <si>
    <t>C2C12, exp004, g10, 300pmol ssODN10, clone B3</t>
  </si>
  <si>
    <t>C2C12, exp004, g10, 300pmol ssODN10, clone B4</t>
  </si>
  <si>
    <t>C2C12, exp004, g10, 300pmol ssODN10, clone B5</t>
  </si>
  <si>
    <t>C2C12, exp004, g10, 300pmol ssODN10, clone C1</t>
  </si>
  <si>
    <t>C2C12, exp004, g10, 300pmol ssODN10, clone C2</t>
  </si>
  <si>
    <t>C2C12, exp004, g10, 300pmol ssODN10, clone C3</t>
  </si>
  <si>
    <t>C2C12, exp004, g10, 300pmol ssODN10, clone C4</t>
  </si>
  <si>
    <t>C2C12, exp004, g10, 300pmol ssODN10, clone C5</t>
  </si>
  <si>
    <t>C2C12, exp004, g10, 300pmol ssODN10, clone C6</t>
  </si>
  <si>
    <t>C2C12, exp004, g10, 300pmol ssODN10, clone D1</t>
  </si>
  <si>
    <t>C2C12, exp004, g10, 300pmol ssODN10, clone D2</t>
  </si>
  <si>
    <t>C2C12, exp004, g10, 300pmol ssODN10, clone D3</t>
  </si>
  <si>
    <t>C2C12, exp004, g10, 300pmol ssODN10, clone D4</t>
  </si>
  <si>
    <t>C2C12, exp004, g10, 300pmol ssODN10, clone D5</t>
  </si>
  <si>
    <t>C2C12, exp004, g10, 300pmol ssODN10, clone D6</t>
  </si>
  <si>
    <t>C2C12, exp004, g11, 30pmol ssODN11, clone A1</t>
  </si>
  <si>
    <t>C2C12, exp004, g11, 30pmol ssODN11, clone A2</t>
  </si>
  <si>
    <t>C2C12, exp004, g11, 30pmol ssODN11, clone A3</t>
  </si>
  <si>
    <t>C2C12, exp004, g11, 30pmol ssODN11, clone A4</t>
  </si>
  <si>
    <t>C2C12, exp004, g11, 30pmol ssODN11, clone A5</t>
  </si>
  <si>
    <t>C2C12, exp004, g11, 30pmol ssODN11, clone B1</t>
  </si>
  <si>
    <t>C2C12, exp004, g11, 30pmol ssODN11, clone B2</t>
  </si>
  <si>
    <t>C2C12, exp004, g11, 30pmol ssODN11, clone B3</t>
  </si>
  <si>
    <t>C2C12, exp004, g11, 30pmol ssODN11, clone B4</t>
  </si>
  <si>
    <t>C2C12, exp004, g11, 30pmol ssODN11, clone B5</t>
  </si>
  <si>
    <t>C2C12, exp004, g11, 30pmol ssODN11, clone B6</t>
  </si>
  <si>
    <t>C2C12, exp004, g11, 30pmol ssODN11, clone C2</t>
  </si>
  <si>
    <t>C2C12, exp004, g11, 30pmol ssODN11, clone C3</t>
  </si>
  <si>
    <t>C2C12, exp004, g11, 30pmol ssODN11, clone C4</t>
  </si>
  <si>
    <t>C2C12, exp004, g11, 30pmol ssODN11, clone C5</t>
  </si>
  <si>
    <t>C2C12, exp004, g11, 30pmol ssODN11, clone C6</t>
  </si>
  <si>
    <t>C2C12, exp004, g11, 30pmol ssODN11, clone D1</t>
  </si>
  <si>
    <t>C2C12, exp004, g11, 30pmol ssODN11, clone D2</t>
  </si>
  <si>
    <t>C2C12, exp004, g11, 30pmol ssODN11, clone D3</t>
  </si>
  <si>
    <t>C2C12, exp004, g11, 30pmol ssODN11, clone D4</t>
  </si>
  <si>
    <t>C2C12, exp004, g11, 30pmol ssODN11, clone D5</t>
  </si>
  <si>
    <t>C2C12, exp004, g11, 30pmol ssODN11, clone D6</t>
  </si>
  <si>
    <t>C2C12, exp004, g11, 300pmol ssODN11, clone A1</t>
  </si>
  <si>
    <t>C2C12, exp004, g11, 300pmol ssODN11, clone A2</t>
  </si>
  <si>
    <t>C2C12, exp004, g11, 300pmol ssODN11, clone A3</t>
  </si>
  <si>
    <t>C2C12, exp004, g11, 300pmol ssODN11, clone A4</t>
  </si>
  <si>
    <t>C2C12, exp004, g11, 300pmol ssODN11, clone A5</t>
  </si>
  <si>
    <t>C2C12, exp004, g11, 300pmol ssODN11, clone A6</t>
  </si>
  <si>
    <t>C2C12, exp004, g11, 300pmol ssODN11, clone B1</t>
  </si>
  <si>
    <t>C2C12, exp004, g11, 300pmol ssODN11, clone B2</t>
  </si>
  <si>
    <t>C2C12, exp004, g11, 300pmol ssODN11, clone B3</t>
  </si>
  <si>
    <t>C2C12, exp004, g11, 300pmol ssODN11, clone B4</t>
  </si>
  <si>
    <t>C2C12, exp004, g11, 300pmol ssODN11, clone B5</t>
  </si>
  <si>
    <t>C2C12, exp004, g11, 300pmol ssODN11, clone B6</t>
  </si>
  <si>
    <t>C2C12, exp004, g11, 300pmol ssODN11, clone C1</t>
  </si>
  <si>
    <t>C2C12, exp004, g11, 300pmol ssODN11, clone C2</t>
  </si>
  <si>
    <t>C2C12, exp004, g11, 300pmol ssODN11, clone C4</t>
  </si>
  <si>
    <t>C2C12, exp004, g11, 300pmol ssODN11, clone C5</t>
  </si>
  <si>
    <t>C2C12, exp004, g11, 300pmol ssODN11, clone C6</t>
  </si>
  <si>
    <t>C2C12, exp004, g11, 300pmol ssODN11, clone D1</t>
  </si>
  <si>
    <t>C2C12, exp004, g11, 300pmol ssODN11, clone D2</t>
  </si>
  <si>
    <t>C2C12, exp004, g11, 300pmol ssODN11, clone D3</t>
  </si>
  <si>
    <t>C2C12, exp004, g11, 300pmol ssODN11, clone D4</t>
  </si>
  <si>
    <t>C2C12, exp004, g11, 300pmol ssODN11, clone D5</t>
  </si>
  <si>
    <t>C2C12, exp004, g11, 300pmol ssODN11, clone D6</t>
  </si>
  <si>
    <t>96,9% -2 nt</t>
  </si>
  <si>
    <t>48,3% -5 nt; 25,5% -1 nt; 24,6% +1 nt</t>
  </si>
  <si>
    <t>48,6% -4 nt; 46,2% +1 nt</t>
  </si>
  <si>
    <t>49,4% -21 nt; 46,9% -5 nt</t>
  </si>
  <si>
    <t>36,2% -7 nt; 33,9% +1 nt; 17,5% +49 nt</t>
  </si>
  <si>
    <t>49,2% -20 nt; 40,5% -5 nt</t>
  </si>
  <si>
    <t>14,8% -20 nt; 21,0% -6 nt; 16,3% -5 nt; 20,1% -1 nt; 23,0% +1 nt</t>
  </si>
  <si>
    <t>95,3% -12 nt</t>
  </si>
  <si>
    <t>15,7% -20 nt; 63,8% -12 nt; 14,8% -5 nt</t>
  </si>
  <si>
    <t>36,6% -5 nt; 35,3% -2 nt</t>
  </si>
  <si>
    <t>30,6% -5 nt; 33,4% -2 nt; 30,8% -1 nt</t>
  </si>
  <si>
    <t>31,8% -5 nt; 33,7%  -2 nt; 30,3% -1 nt</t>
  </si>
  <si>
    <t>49,1% -2 nt; 46,4% -1 nt</t>
  </si>
  <si>
    <t>54,5% -20 nt; 39,6% -4 nt</t>
  </si>
  <si>
    <t>32,3% -3 nt</t>
  </si>
  <si>
    <t>48,1% -4 nt; 48,3% -1 nt</t>
  </si>
  <si>
    <t>45,4% -4 nt; 47,3% -1 nt</t>
  </si>
  <si>
    <t>46,3% -4 nt; 46,7% -1 nt</t>
  </si>
  <si>
    <t>45,2% -4 nt; 46,3% -1 nt</t>
  </si>
  <si>
    <t>43,8% -4 nt; 44,1% -1 nt</t>
  </si>
  <si>
    <t>21,6% -4 nt; 20,8% -3 nt; 20,6% -2 nt; 22,5% -1 nt</t>
  </si>
  <si>
    <t>29,5% -5 nt; 58,4% -2 nt</t>
  </si>
  <si>
    <t>27,4% -3 nt; 56,3% -1 nt</t>
  </si>
  <si>
    <t>42,0% -4 nt; 41,9% -1 nt</t>
  </si>
  <si>
    <t>44,4% -2 nt; 41,0% -1 nt</t>
  </si>
  <si>
    <t>48,5% -4 nt; 48,1% -1 nt</t>
  </si>
  <si>
    <t>49,0% -2 nt; 48,4% -1 nt</t>
  </si>
  <si>
    <t>47,8% -4 nt; 47,4% -1 nt</t>
  </si>
  <si>
    <t>44,3% -4 nt; 48,2% -1 nt</t>
  </si>
  <si>
    <t>C2-004-g11L-A1</t>
  </si>
  <si>
    <t>C2-004-g11L-A2</t>
  </si>
  <si>
    <t>C2-004-g11L-A3</t>
  </si>
  <si>
    <t>C2-004-g11L-A4</t>
  </si>
  <si>
    <t>C2-004-g11L-A5</t>
  </si>
  <si>
    <t>C2-004-g11L-B1</t>
  </si>
  <si>
    <t>C2-004-g11L-B2</t>
  </si>
  <si>
    <t>C2-004-g11L-B3</t>
  </si>
  <si>
    <t>C2-004-g11L-B4</t>
  </si>
  <si>
    <t>C2-004-g11L-B5</t>
  </si>
  <si>
    <t>C2-004-g11L-B6</t>
  </si>
  <si>
    <t>C2-004-g11L-C2</t>
  </si>
  <si>
    <t>C2-004-g11L-C3</t>
  </si>
  <si>
    <t>C2-004-g11L-C4</t>
  </si>
  <si>
    <t>C2-004-g11L-C5</t>
  </si>
  <si>
    <t>C2-004-g11L-C6</t>
  </si>
  <si>
    <t>C2-004-g11L-D1</t>
  </si>
  <si>
    <t>C2-004-g11L-D2</t>
  </si>
  <si>
    <t>C2-004-g11L-D3</t>
  </si>
  <si>
    <t>C2-004-g11L-D4</t>
  </si>
  <si>
    <t>C2-004-g11L-D5</t>
  </si>
  <si>
    <t>C2-004-g11L-D6</t>
  </si>
  <si>
    <t>C2-004-g11H-A1</t>
  </si>
  <si>
    <t>C2-004-g11H-A2</t>
  </si>
  <si>
    <t>C2-004-g11H-A3</t>
  </si>
  <si>
    <t>C2-004-g11H-A4</t>
  </si>
  <si>
    <t>C2-004-g11H-A5</t>
  </si>
  <si>
    <t>C2-004-g11H-A6</t>
  </si>
  <si>
    <t>C2-004-g11H-B1</t>
  </si>
  <si>
    <t>C2-004-g11H-B2</t>
  </si>
  <si>
    <t>C2-004-g11H-B3</t>
  </si>
  <si>
    <t>C2-004-g11H-B4</t>
  </si>
  <si>
    <t>C2-004-g11H-B5</t>
  </si>
  <si>
    <t>C2-004-g11H-B6</t>
  </si>
  <si>
    <t>C2-004-g11H-C1</t>
  </si>
  <si>
    <t>C2-004-g11H-C2</t>
  </si>
  <si>
    <t>C2-004-g11H-C4</t>
  </si>
  <si>
    <t>C2-004-g11H-C5</t>
  </si>
  <si>
    <t>C2-004-g11H-C6</t>
  </si>
  <si>
    <t>C2-004-g11H-D1</t>
  </si>
  <si>
    <t>C2-004-g11H-D2</t>
  </si>
  <si>
    <t>C2-004-g11H-D3</t>
  </si>
  <si>
    <t>C2-004-g11H-D4</t>
  </si>
  <si>
    <t>C2-004-g11H-D5</t>
  </si>
  <si>
    <t>C2-004-g11H-D6</t>
  </si>
  <si>
    <t>C2-004-g12L-A1</t>
  </si>
  <si>
    <t>C2C12, exp004, g12, 30pmol ssODN12, clone A1</t>
  </si>
  <si>
    <t>C2-004-g12L-A2</t>
  </si>
  <si>
    <t>C2C12, exp004, g12, 30pmol ssODN12, clone A2</t>
  </si>
  <si>
    <t>C2-004-g12L-A3</t>
  </si>
  <si>
    <t>C2C12, exp004, g12, 30pmol ssODN12, clone A3</t>
  </si>
  <si>
    <t>C2-004-g12L-A4</t>
  </si>
  <si>
    <t>C2C12, exp004, g12, 30pmol ssODN12, clone A4</t>
  </si>
  <si>
    <t>C2-004-g12L-A5</t>
  </si>
  <si>
    <t>C2C12, exp004, g12, 30pmol ssODN12, clone A5</t>
  </si>
  <si>
    <t>C2-004-g12L-A6</t>
  </si>
  <si>
    <t>C2C12, exp004, g12, 30pmol ssODN12, clone A6</t>
  </si>
  <si>
    <t>C2-004-g12L-B1</t>
  </si>
  <si>
    <t>C2C12, exp004, g12, 30pmol ssODN12, clone B1</t>
  </si>
  <si>
    <t>C2-004-g12L-B2</t>
  </si>
  <si>
    <t>C2C12, exp004, g12, 30pmol ssODN12, clone B2</t>
  </si>
  <si>
    <t>C2-004-g12L-B3</t>
  </si>
  <si>
    <t>C2C12, exp004, g12, 30pmol ssODN12, clone B3</t>
  </si>
  <si>
    <t>C2-004-g12L-B4</t>
  </si>
  <si>
    <t>C2C12, exp004, g12, 30pmol ssODN12, clone B4</t>
  </si>
  <si>
    <t>C2-004-g12L-B5</t>
  </si>
  <si>
    <t>C2C12, exp004, g12, 30pmol ssODN12, clone B5</t>
  </si>
  <si>
    <t>C2-004-g12L-C1</t>
  </si>
  <si>
    <t>C2C12, exp004, g12, 30pmol ssODN12, clone C1</t>
  </si>
  <si>
    <t>C2-004-g12L-C2</t>
  </si>
  <si>
    <t>C2C12, exp004, g12, 30pmol ssODN12, clone C2</t>
  </si>
  <si>
    <t>C2-004-g12L-C3</t>
  </si>
  <si>
    <t>C2C12, exp004, g12, 30pmol ssODN12, clone C3</t>
  </si>
  <si>
    <t>C2-004-g12L-C4</t>
  </si>
  <si>
    <t>C2C12, exp004, g12, 30pmol ssODN12, clone C4</t>
  </si>
  <si>
    <t>C2-004-g12L-C5</t>
  </si>
  <si>
    <t>C2C12, exp004, g12, 30pmol ssODN12, clone C5</t>
  </si>
  <si>
    <t>C2-004-g12L-C6</t>
  </si>
  <si>
    <t>C2C12, exp004, g12, 30pmol ssODN12, clone C6</t>
  </si>
  <si>
    <t>C2-004-g12L-D1</t>
  </si>
  <si>
    <t>C2C12, exp004, g12, 30pmol ssODN12, clone D1</t>
  </si>
  <si>
    <t>C2-004-g12L-D2</t>
  </si>
  <si>
    <t>C2C12, exp004, g12, 30pmol ssODN12, clone D2</t>
  </si>
  <si>
    <t>C2-004-g12L-D3</t>
  </si>
  <si>
    <t>C2C12, exp004, g12, 30pmol ssODN12, clone D3</t>
  </si>
  <si>
    <t>C2-004-g12L-D4</t>
  </si>
  <si>
    <t>C2C12, exp004, g12, 30pmol ssODN12, clone D4</t>
  </si>
  <si>
    <t>C2-004-g12L-D5</t>
  </si>
  <si>
    <t>C2C12, exp004, g12, 30pmol ssODN12, clone D5</t>
  </si>
  <si>
    <t>C2-004-g12L-D6</t>
  </si>
  <si>
    <t>C2C12, exp004, g12, 30pmol ssODN12, clone D6</t>
  </si>
  <si>
    <t>C2-004-g12H-A3</t>
  </si>
  <si>
    <t>C2C12, exp004, g12, 300pmol ssODN12, clone A3</t>
  </si>
  <si>
    <t>C2-004-g12H-A6</t>
  </si>
  <si>
    <t>C2C12, exp004, g12, 300pmol ssODN12, clone A6</t>
  </si>
  <si>
    <t>C2-004-g12H-B1</t>
  </si>
  <si>
    <t>C2C12, exp004, g12, 300pmol ssODN12, clone B1</t>
  </si>
  <si>
    <t>C2-004-g12H-B2</t>
  </si>
  <si>
    <t>C2C12, exp004, g12, 300pmol ssODN12, clone B2</t>
  </si>
  <si>
    <t>C2-004-g12H-B3</t>
  </si>
  <si>
    <t>C2C12, exp004, g12, 300pmol ssODN12, clone B3</t>
  </si>
  <si>
    <t>C2-004-g12H-B4</t>
  </si>
  <si>
    <t>C2C12, exp004, g12, 300pmol ssODN12, clone B4</t>
  </si>
  <si>
    <t>C2-004-g12H-B6</t>
  </si>
  <si>
    <t>C2C12, exp004, g12, 300pmol ssODN12, clone B6</t>
  </si>
  <si>
    <t>C2-004-g12H-C1</t>
  </si>
  <si>
    <t>C2C12, exp004, g12, 300pmol ssODN12, clone C1</t>
  </si>
  <si>
    <t>C2-004-g12H-C2</t>
  </si>
  <si>
    <t>C2C12, exp004, g12, 300pmol ssODN12, clone C2</t>
  </si>
  <si>
    <t>C2-004-g12H-C3</t>
  </si>
  <si>
    <t>C2C12, exp004, g12, 300pmol ssODN12, clone C3</t>
  </si>
  <si>
    <t>C2-004-g12H-C4</t>
  </si>
  <si>
    <t>C2C12, exp004, g12, 300pmol ssODN12, clone C4</t>
  </si>
  <si>
    <t>C2-004-g12H-C5</t>
  </si>
  <si>
    <t>C2C12, exp004, g12, 300pmol ssODN12, clone C5</t>
  </si>
  <si>
    <t>C2-004-g12H-C6</t>
  </si>
  <si>
    <t>C2C12, exp004, g12, 300pmol ssODN12, clone C6</t>
  </si>
  <si>
    <t>C2-004-g12H-D1</t>
  </si>
  <si>
    <t>C2C12, exp004, g12, 300pmol ssODN12, clone D1</t>
  </si>
  <si>
    <t>C2-004-g12H-D2</t>
  </si>
  <si>
    <t>C2C12, exp004, g12, 300pmol ssODN12, clone D2</t>
  </si>
  <si>
    <t>C2-004-g12H-D3</t>
  </si>
  <si>
    <t>C2C12, exp004, g12, 300pmol ssODN12, clone D3</t>
  </si>
  <si>
    <t>C2-004-g12H-D4</t>
  </si>
  <si>
    <t>C2C12, exp004, g12, 300pmol ssODN12, clone D4</t>
  </si>
  <si>
    <t>C2-004-g12H-D5</t>
  </si>
  <si>
    <t>C2C12, exp004, g12, 300pmol ssODN12, clone D5</t>
  </si>
  <si>
    <t>31,2% -8 nt; 28,8% -6 nt; 29,2% -2 nt</t>
  </si>
  <si>
    <t>29,5% -45 nt; 28,2% -4 nt; 29,9% -2 nt</t>
  </si>
  <si>
    <t>29,1% -8 nt; 28,8% -6 nt; 26,4% -2 nt</t>
  </si>
  <si>
    <t>26,4% -11 nt; 61,1% -4 nt</t>
  </si>
  <si>
    <t>32,3% -45 nt; 27,0% -4 nt; 23,3% -2 nt</t>
  </si>
  <si>
    <t>29,9% -9 nt; 27,3% -3 nt; 26,85% -1 nt</t>
  </si>
  <si>
    <t>43,8% -14 nt; 46,3% +1 nt</t>
  </si>
  <si>
    <t>31,7% -10 nt; 29,5% -6 nt; 27,2% -2 nt</t>
  </si>
  <si>
    <t>32,4% -11 nt; 65,8% -4 nt</t>
  </si>
  <si>
    <t>31,3% -16 nt; 33,5% -3 nt; 32,4% -2 nt</t>
  </si>
  <si>
    <t>47,2% -3 nt; 50,2% -1 nt</t>
  </si>
  <si>
    <t>46,0% -3 nt; 49,5% -1 nt</t>
  </si>
  <si>
    <t>30,2% -11 nt; 65,7% -4 nt</t>
  </si>
  <si>
    <t>28,6% -4 nt; 69,7% -1 nt</t>
  </si>
  <si>
    <t>45,8% -7 nt; 48,3% -1 nt</t>
  </si>
  <si>
    <t>33,6% -2 nt; 33,0% -1 nt; 29,9% +1 nt</t>
  </si>
  <si>
    <t>48,7% -12 nt; 45,65% +1 nt</t>
  </si>
  <si>
    <t>32,5% -2 nt; 30,3% -1 nt; 28,55 +1 nt</t>
  </si>
  <si>
    <t>30,7% -4 nt; 67,9% -1 nt</t>
  </si>
  <si>
    <t>32,0% -5 nt; 66,3% -1 nt</t>
  </si>
  <si>
    <t>49,5% -15 nt; 45,4% -1 nt</t>
  </si>
  <si>
    <t>96,5% -1 nt</t>
  </si>
  <si>
    <t>64,5% -1 nt; 29,5% +1 nt</t>
  </si>
  <si>
    <t>68,5% -1 nt; 30,4% +1 nt</t>
  </si>
  <si>
    <t>C2-004-g10L</t>
  </si>
  <si>
    <t>C2C12, exp004, g10, 30pmol ssODN10, pool</t>
  </si>
  <si>
    <t>C2-004-g11L</t>
  </si>
  <si>
    <t>C2C12, exp004, g11, 30pmol ssODN11, pool</t>
  </si>
  <si>
    <t>C2-004-g12L</t>
  </si>
  <si>
    <t>C2C12, exp004, g12, 30pmol ssODN12, pool</t>
  </si>
  <si>
    <t>C2-004-g10H</t>
  </si>
  <si>
    <t>C2C12, exp004, g10, 300pmol ssODN10, pool</t>
  </si>
  <si>
    <t>C2-004-g11H</t>
  </si>
  <si>
    <t>C2C12, exp004, g11, 300pmol ssODN11, pool</t>
  </si>
  <si>
    <t>C2-004-g12H</t>
  </si>
  <si>
    <t>C2C12, exp004, g12, 300pmol ssODN12, pool</t>
  </si>
  <si>
    <t>C2-005-g10Lmut</t>
  </si>
  <si>
    <t>C2C12, exp005, g10, 30pmol ssODN10, PAM mutated, pool</t>
  </si>
  <si>
    <t>C2-005-g10Lmut2</t>
  </si>
  <si>
    <t>C2C12, exp005, g10, 30pmol ssODN10, PAM+guide mutated, pool</t>
  </si>
  <si>
    <t>C2-005-g11Lmut</t>
  </si>
  <si>
    <t>C2C12, exp005, g11, 30pmol ssODN11, PAM mutated, pool</t>
  </si>
  <si>
    <t>C2-005-g11Lmut2</t>
  </si>
  <si>
    <t>C2C12, exp005, g11, 30pmol ssODN11, PAM+guide mutated, pool</t>
  </si>
  <si>
    <t>C2-005-g12Lmut</t>
  </si>
  <si>
    <t>C2C12, exp005, g12, 30pmol ssODN12, PAM mutated, pool</t>
  </si>
  <si>
    <t>C2-005-g12Lmut2</t>
  </si>
  <si>
    <t>C2C12, exp005, g12, 30pmol ssODN12, PAM+guide mutated, pool</t>
  </si>
  <si>
    <t>C2-005-g10Hmut</t>
  </si>
  <si>
    <t>C2C12, exp005, g10, 300pmol ssODN10, PAM mutated, pool</t>
  </si>
  <si>
    <t>C2-005-g10Hmut2</t>
  </si>
  <si>
    <t>C2C12, exp005, g10, 300pmol ssODN10, PAM+guide mutated, pool</t>
  </si>
  <si>
    <t>C2-005-g11Hmut</t>
  </si>
  <si>
    <t>C2C12, exp005, g11, 300pmol ssODN11, PAM mutated, pool</t>
  </si>
  <si>
    <t>C2-005-g11Hmut2</t>
  </si>
  <si>
    <t>C2C12, exp005, g11, 300pmol ssODN11, PAM+guide mutated, pool</t>
  </si>
  <si>
    <t>C2-005-g12Hmut</t>
  </si>
  <si>
    <t>C2C12, exp005, g12, 300pmol ssODN12, PAM mutated, pool</t>
  </si>
  <si>
    <t>C2-005-g12Hmut2</t>
  </si>
  <si>
    <t>C2C12, exp005, g12, 300pmol ssODN12, PAM+guide mutated, pool</t>
  </si>
  <si>
    <t>33,6% -8 nt; 33,1% -1 nt; 31,5% 0 nt</t>
  </si>
  <si>
    <t>78,9% -12 nt</t>
  </si>
  <si>
    <t>41,7% -8 nt; 43,5% -2 nt</t>
  </si>
  <si>
    <t>48,4% -10 nt; 44,3% -1 nt</t>
  </si>
  <si>
    <t>8,8% -4 nt; 19,8% -3 nt; 58,5% -1 nt</t>
  </si>
  <si>
    <t>28,5% -4 nt; 44,9% -1 nt</t>
  </si>
  <si>
    <t>26,3% -3 nt; 39,7% -2 nt; 8,9% +16 nt</t>
  </si>
  <si>
    <t>48,9% -6 nt; 38,9% +1 nt</t>
  </si>
  <si>
    <t>28,4% -19 nt; 26,8% -3 nt; 26,3% -1 nt</t>
  </si>
  <si>
    <t>42,5% -6 nt; 37,8% +1 nt</t>
  </si>
  <si>
    <t>48,7% -2 nt; 48,1% -1 nt</t>
  </si>
  <si>
    <t>49,2% -6 nt; 45,1% +1 nt</t>
  </si>
  <si>
    <t>85,7% -14 nt</t>
  </si>
  <si>
    <t>27,6% -19 nt; 3,4% -11 nt; 8,3% -4 nt; 24,5% -3 nt; 21,6% -1 nt</t>
  </si>
  <si>
    <t>28,2% -6 nt; 66,5% +1 nt</t>
  </si>
  <si>
    <t>25,4% -8 nt; 25,6% -2 nt; 25,2% -1 nt</t>
  </si>
  <si>
    <t>49,3% -9 nt; 45,4 -6 nt</t>
  </si>
  <si>
    <t>24,3% -24 nt; 25,7% -9 nt; 22,8% -6 nt; 22,6% -2 nt</t>
  </si>
  <si>
    <t>28,3% -6 nt; 66,1% +1 nt</t>
  </si>
  <si>
    <t>63,8% -6 nt; 30,8% -3 nt</t>
  </si>
  <si>
    <t>85,2% 0</t>
  </si>
  <si>
    <t>44,8% -42 nt; 43,4% -34 nt; 3,6% -8 nt; 3,7% -5 nt</t>
  </si>
  <si>
    <t>10,2% -42 nt; 10,4% -34 nt; 24,9% -6 nt; 23,9% -3 nt; 23,3% -1 nt</t>
  </si>
  <si>
    <t>24,8% -6 nt; 49,7% -3 nt; 6,4% -1 nt</t>
  </si>
  <si>
    <t>96,6% -2 nt</t>
  </si>
  <si>
    <t>54,3% -3 nt; 25,6% -2 nt</t>
  </si>
  <si>
    <t>31,1% -6 nt; 66,9% +1 nt</t>
  </si>
  <si>
    <t>31,8% -3 nt; 66,2% -1 nt</t>
  </si>
  <si>
    <t>32,5% -2 nt; 65,0% -1%</t>
  </si>
  <si>
    <t>35,0% -45 nt; 32,0% -6 nt; 29,2% -1 nt</t>
  </si>
  <si>
    <t>49,9% -8 nt; 47,35 -1 nt</t>
  </si>
  <si>
    <t>3,5% -19 nt; 3,3% -3 nt; 28,4% -2 nt; 63,2% -1 nt</t>
  </si>
  <si>
    <t>30,85 -3 nt; 63,5% -1 nt</t>
  </si>
  <si>
    <t>45,3% +1 nt; 50,2% +2 nt</t>
  </si>
  <si>
    <t>97,0% -1 nt</t>
  </si>
  <si>
    <t>40,3% -3 nt</t>
  </si>
  <si>
    <t>C2C12, exp005, g10, 30pmol ssODN10, PAM mutated, clone 1</t>
  </si>
  <si>
    <t>C2C12, exp005, g10, 30pmol ssODN10, PAM mutated, clone 2</t>
  </si>
  <si>
    <t>C2C12, exp005, g10, 30pmol ssODN10, PAM mutated, clone 3</t>
  </si>
  <si>
    <t>C2C12, exp005, g10, 30pmol ssODN10, PAM mutated, clone 4</t>
  </si>
  <si>
    <t>C2C12, exp005, g10, 30pmol ssODN10, PAM mutated, clone 5</t>
  </si>
  <si>
    <t>C2-005-g10Lm-1</t>
  </si>
  <si>
    <t>C2-005-g10Lm-2</t>
  </si>
  <si>
    <t>C2-005-g10Lm-3</t>
  </si>
  <si>
    <t>C2-005-g10Lm-4</t>
  </si>
  <si>
    <t>C2-005-g10Lm-5</t>
  </si>
  <si>
    <t>C2C12, exp005, g10, 30pmol ssODN10, PAM+guide mutated, clone 1</t>
  </si>
  <si>
    <t>C2C12, exp005, g10, 30pmol ssODN10, PAM+guide mutated, clone 2</t>
  </si>
  <si>
    <t>C2C12, exp005, g10, 30pmol ssODN10, PAM+guide mutated, clone 3</t>
  </si>
  <si>
    <t>C2C12, exp005, g10, 30pmol ssODN10, PAM+guide mutated, clone 4</t>
  </si>
  <si>
    <t>C2C12, exp005, g10, 30pmol ssODN10, PAM+guide mutated, clone 5</t>
  </si>
  <si>
    <t>C2C12, exp005, g10, 30pmol ssODN10, PAM+guide mutated, clone 6</t>
  </si>
  <si>
    <t>C2-005-g10Lm2-1</t>
  </si>
  <si>
    <t>C2-005-g10Lm2-2</t>
  </si>
  <si>
    <t>C2-005-g10Lm2-3</t>
  </si>
  <si>
    <t>C2-005-g10Lm2-4</t>
  </si>
  <si>
    <t>C2-005-g10Lm2-5</t>
  </si>
  <si>
    <t>C2-005-g10Lm2-6</t>
  </si>
  <si>
    <t>C2C12, exp005, g10, 300pmol ssODN10, PAM mutated, clone 1</t>
  </si>
  <si>
    <t>C2C12, exp005, g10, 300pmol ssODN10, PAM mutated, clone 2</t>
  </si>
  <si>
    <t>C2C12, exp005, g10, 300pmol ssODN10, PAM mutated, clone 3</t>
  </si>
  <si>
    <t>C2C12, exp005, g10, 300pmol ssODN10, PAM mutated, clone 4</t>
  </si>
  <si>
    <t>C2C12, exp005, g10, 300pmol ssODN10, PAM mutated, clone 5</t>
  </si>
  <si>
    <t>C2C12, exp005, g10, 300pmol ssODN10, PAM mutated, clone 6</t>
  </si>
  <si>
    <t>C2C12, exp005, g10, 300pmol ssODN10, PAM mutated, clone 7</t>
  </si>
  <si>
    <t>C2C12, exp005, g10, 300pmol ssODN10, PAM mutated, clone 8</t>
  </si>
  <si>
    <t>C2C12, exp005, g10, 300pmol ssODN10, PAM mutated, clone 9</t>
  </si>
  <si>
    <t>C2C12, exp005, g10, 300pmol ssODN10, PAM mutated, clone 10</t>
  </si>
  <si>
    <t>C2C12, exp005, g10, 300pmol ssODN10, PAM mutated, clone 11</t>
  </si>
  <si>
    <t>C2C12, exp005, g10, 300pmol ssODN10, PAM+guide mutated, clone 1</t>
  </si>
  <si>
    <t>C2C12, exp005, g10, 300pmol ssODN10, PAM+guide mutated, clone 2</t>
  </si>
  <si>
    <t>C2C12, exp005, g10, 300pmol ssODN10, PAM+guide mutated, clone 3</t>
  </si>
  <si>
    <t>C2C12, exp005, g10, 300pmol ssODN10, PAM+guide mutated, clone 4</t>
  </si>
  <si>
    <t>C2C12, exp005, g10, 300pmol ssODN10, PAM+guide mutated, clone 5</t>
  </si>
  <si>
    <t>C2C12, exp005, g10, 300pmol ssODN10, PAM+guide mutated, clone 6</t>
  </si>
  <si>
    <t>C2C12, exp005, g10, 300pmol ssODN10, PAM+guide mutated, clone 7</t>
  </si>
  <si>
    <t>C2C12, exp005, g10, 300pmol ssODN10, PAM+guide mutated, clone 8</t>
  </si>
  <si>
    <t>C2-005-g10Hm-1</t>
  </si>
  <si>
    <t>C2-005-g10Hm-2</t>
  </si>
  <si>
    <t>C2-005-g10Hm-3</t>
  </si>
  <si>
    <t>C2-005-g10Hm-4</t>
  </si>
  <si>
    <t>C2-005-g10Hm-5</t>
  </si>
  <si>
    <t>C2-005-g10Hm-6</t>
  </si>
  <si>
    <t>C2-005-g10Hm-7</t>
  </si>
  <si>
    <t>C2-005-g10Hm-8</t>
  </si>
  <si>
    <t>C2-005-g10Hm-9</t>
  </si>
  <si>
    <t>C2-005-g10Hm-10</t>
  </si>
  <si>
    <t>C2-005-g10Hm-11</t>
  </si>
  <si>
    <t>C2-005-g10Hm2-1</t>
  </si>
  <si>
    <t>C2-005-g10Hm2-2</t>
  </si>
  <si>
    <t>C2-005-g10Hm2-3</t>
  </si>
  <si>
    <t>C2-005-g10Hm2-4</t>
  </si>
  <si>
    <t>C2-005-g10Hm2-5</t>
  </si>
  <si>
    <t>C2-005-g10Hm2-6</t>
  </si>
  <si>
    <t>C2-005-g10Hm2-7</t>
  </si>
  <si>
    <t>C2-005-g10Hm2-8</t>
  </si>
  <si>
    <t>C2C12, exp005, g11, 30pmol ssODN11, PAM mutated, clone 1</t>
  </si>
  <si>
    <t>C2C12, exp005, g11, 30pmol ssODN11, PAM mutated, clone 2</t>
  </si>
  <si>
    <t>C2C12, exp005, g11, 30pmol ssODN11, PAM mutated, clone 3</t>
  </si>
  <si>
    <t>C2C12, exp005, g11, 30pmol ssODN11, PAM mutated, clone 4</t>
  </si>
  <si>
    <t>C2C12, exp005, g11, 30pmol ssODN11, PAM mutated, clone 5</t>
  </si>
  <si>
    <t>C2C12, exp005, g11, 30pmol ssODN11, PAM mutated, clone 6</t>
  </si>
  <si>
    <t>C2C12, exp005, g11, 30pmol ssODN11, PAM mutated, clone 7</t>
  </si>
  <si>
    <t>C2C12, exp005, g11, 30pmol ssODN11, PAM mutated, clone 8</t>
  </si>
  <si>
    <t>C2C12, exp005, g11, 30pmol ssODN11, PAM+guide mutated, clone 1</t>
  </si>
  <si>
    <t>C2C12, exp005, g11, 30pmol ssODN11, PAM+guide mutated, clone 2</t>
  </si>
  <si>
    <t>C2C12, exp005, g11, 30pmol ssODN11, PAM+guide mutated, clone 3</t>
  </si>
  <si>
    <t>C2-005-g11Lm-1</t>
  </si>
  <si>
    <t>C2-005-g11Lm-2</t>
  </si>
  <si>
    <t>C2-005-g11Lm-3</t>
  </si>
  <si>
    <t>C2-005-g11Lm-4</t>
  </si>
  <si>
    <t>C2-005-g11Lm-5</t>
  </si>
  <si>
    <t>C2-005-g11Lm-6</t>
  </si>
  <si>
    <t>C2-005-g11Lm-7</t>
  </si>
  <si>
    <t>C2-005-g11Lm-8</t>
  </si>
  <si>
    <t>C2-005-g11Lm2-1</t>
  </si>
  <si>
    <t>C2-005-g11Lm2-2</t>
  </si>
  <si>
    <t>C2-005-g11Lm2-3</t>
  </si>
  <si>
    <t>C2C12, exp005, g11, 300pmol ssODN11, PAM mutated, clone 1</t>
  </si>
  <si>
    <t>C2C12, exp005, g11, 300pmol ssODN11, PAM mutated, clone 2</t>
  </si>
  <si>
    <t>C2C12, exp005, g11, 300pmol ssODN11, PAM mutated, clone 3</t>
  </si>
  <si>
    <t>C2C12, exp005, g11, 300pmol ssODN11, PAM mutated, clone 4</t>
  </si>
  <si>
    <t>C2C12, exp005, g11, 300pmol ssODN11, PAM mutated, clone 5</t>
  </si>
  <si>
    <t>C2C12, exp005, g11, 300pmol ssODN11, PAM mutated, clone 6</t>
  </si>
  <si>
    <t>C2C12, exp005, g11, 300pmol ssODN11, PAM mutated, clone 7</t>
  </si>
  <si>
    <t>C2C12, exp005, g11, 300pmol ssODN11, PAM mutated, clone 8</t>
  </si>
  <si>
    <t>C2C12, exp005, g11, 300pmol ssODN11, PAM mutated, clone 9</t>
  </si>
  <si>
    <t>C2C12, exp005, g11, 300pmol ssODN11, PAM mutated, clone 10</t>
  </si>
  <si>
    <t>C2C12, exp005, g11, 300pmol ssODN11, PAM+guide mutated, clone 1</t>
  </si>
  <si>
    <t>C2C12, exp005, g11, 300pmol ssODN11, PAM+guide mutated, clone 2</t>
  </si>
  <si>
    <t>C2C12, exp005, g11, 300pmol ssODN11, PAM+guide mutated, clone 3</t>
  </si>
  <si>
    <t>C2C12, exp005, g11, 300pmol ssODN11, PAM+guide mutated, clone 4</t>
  </si>
  <si>
    <t>C2C12, exp005, g11, 300pmol ssODN11, PAM+guide mutated, clone 5</t>
  </si>
  <si>
    <t>C2C12, exp005, g11, 300pmol ssODN11, PAM+guide mutated, clone 6</t>
  </si>
  <si>
    <t>C2C12, exp005, g11, 300pmol ssODN11, PAM+guide mutated, clone 7</t>
  </si>
  <si>
    <t>C2C12, exp005, g11, 300pmol ssODN11, PAM+guide mutated, clone 8</t>
  </si>
  <si>
    <t>C2C12, exp005, g11, 300pmol ssODN11, PAM+guide mutated, clone 9</t>
  </si>
  <si>
    <t>C2C12, exp005, g11, 300pmol ssODN11, PAM+guide mutated, clone 10</t>
  </si>
  <si>
    <t>C2C12, exp005, g11, 300pmol ssODN11, PAM+guide mutated, clone 11</t>
  </si>
  <si>
    <t>C2C12, exp005, g11, 300pmol ssODN11, PAM+guide mutated, clone 12</t>
  </si>
  <si>
    <t>C2-005-g11Hm-1</t>
  </si>
  <si>
    <t>C2-005-g11Hm-2</t>
  </si>
  <si>
    <t>C2-005-g11Hm-3</t>
  </si>
  <si>
    <t>C2-005-g11Hm-4</t>
  </si>
  <si>
    <t>C2-005-g11Hm-5</t>
  </si>
  <si>
    <t>C2-005-g11Hm-6</t>
  </si>
  <si>
    <t>C2-005-g11Hm-7</t>
  </si>
  <si>
    <t>C2-005-g11Hm-8</t>
  </si>
  <si>
    <t>C2-005-g11Hm-9</t>
  </si>
  <si>
    <t>C2-005-g11Hm-10</t>
  </si>
  <si>
    <t>C2-005-g11Hm2-1</t>
  </si>
  <si>
    <t>C2-005-g11Hm2-2</t>
  </si>
  <si>
    <t>C2-005-g11Hm2-3</t>
  </si>
  <si>
    <t>C2-005-g11Hm2-4</t>
  </si>
  <si>
    <t>C2-005-g11Hm2-5</t>
  </si>
  <si>
    <t>C2-005-g11Hm2-6</t>
  </si>
  <si>
    <t>C2-005-g11Hm2-7</t>
  </si>
  <si>
    <t>C2-005-g11Hm2-8</t>
  </si>
  <si>
    <t>C2-005-g11Hm2-9</t>
  </si>
  <si>
    <t>C2-005-g11Hm2-10</t>
  </si>
  <si>
    <t>C2-005-g11Hm2-11</t>
  </si>
  <si>
    <t>C2-005-g11Hm2-12</t>
  </si>
  <si>
    <t>C2C12, exp005, g12, 30pmol ssODN12, PAM mutated, clone 1</t>
  </si>
  <si>
    <t>C2C12, exp005, g12, 30pmol ssODN12, PAM mutated, clone 2</t>
  </si>
  <si>
    <t>C2C12, exp005, g12, 30pmol ssODN12, PAM mutated, clone 3</t>
  </si>
  <si>
    <t>C2C12, exp005, g12, 30pmol ssODN12, PAM mutated, clone 4</t>
  </si>
  <si>
    <t>C2C12, exp005, g12, 30pmol ssODN12, PAM mutated, clone 5</t>
  </si>
  <si>
    <t>C2C12, exp005, g12, 30pmol ssODN12, PAM+guide mutated, clone 1</t>
  </si>
  <si>
    <t>C2C12, exp005, g12, 30pmol ssODN12, PAM+guide mutated, clone 2</t>
  </si>
  <si>
    <t>C2C12, exp005, g12, 30pmol ssODN12, PAM+guide mutated, clone 3</t>
  </si>
  <si>
    <t>C2C12, exp005, g12, 30pmol ssODN12, PAM+guide mutated, clone 4</t>
  </si>
  <si>
    <t>C2C12, exp005, g12, 30pmol ssODN12, PAM+guide mutated, clone 5</t>
  </si>
  <si>
    <t>C2C12, exp005, g12, 30pmol ssODN12, PAM+guide mutated, clone 6</t>
  </si>
  <si>
    <t>C2C12, exp005, g12, 30pmol ssODN12, PAM+guide mutated, clone 7</t>
  </si>
  <si>
    <t>C2C12, exp005, g12, 30pmol ssODN12, PAM+guide mutated, clone 8</t>
  </si>
  <si>
    <t>C2-005-g12Lm-1</t>
  </si>
  <si>
    <t>C2-005-g12Lm-2</t>
  </si>
  <si>
    <t>C2-005-g12Lm-3</t>
  </si>
  <si>
    <t>C2-005-g12Lm-4</t>
  </si>
  <si>
    <t>C2-005-g12Lm-5</t>
  </si>
  <si>
    <t>C2-005-g12Lm2-1</t>
  </si>
  <si>
    <t>C2-005-g12Lm2-2</t>
  </si>
  <si>
    <t>C2-005-g12Lm2-3</t>
  </si>
  <si>
    <t>C2-005-g12Lm2-4</t>
  </si>
  <si>
    <t>C2-005-g12Lm2-5</t>
  </si>
  <si>
    <t>C2-005-g12Lm2-6</t>
  </si>
  <si>
    <t>C2-005-g12Lm2-7</t>
  </si>
  <si>
    <t>C2-005-g12Lm2-8</t>
  </si>
  <si>
    <t>C2C12, exp005, g12, 300pmol ssODN12, PAM mutated, clone 1</t>
  </si>
  <si>
    <t>C2C12, exp005, g12, 300pmol ssODN12, PAM mutated, clone 2</t>
  </si>
  <si>
    <t>C2C12, exp005, g12, 300pmol ssODN12, PAM mutated, clone 3</t>
  </si>
  <si>
    <t>C2C12, exp005, g12, 300pmol ssODN12, PAM mutated, clone 4</t>
  </si>
  <si>
    <t>C2C12, exp005, g12, 300pmol ssODN12, PAM mutated, clone 5</t>
  </si>
  <si>
    <t>C2C12, exp005, g12, 300pmol ssODN12, PAM mutated, clone 6</t>
  </si>
  <si>
    <t>C2C12, exp005, g12, 300pmol ssODN12, PAM+guide mutated, clone 1</t>
  </si>
  <si>
    <t>C2C12, exp005, g12, 300pmol ssODN12, PAM+guide mutated, clone 2</t>
  </si>
  <si>
    <t>C2C12, exp005, g12, 300pmol ssODN12, PAM+guide mutated, clone 3</t>
  </si>
  <si>
    <t>C2C12, exp005, g12, 300pmol ssODN12, PAM+guide mutated, clone 4</t>
  </si>
  <si>
    <t>C2C12, exp005, g12, 300pmol ssODN12, PAM+guide mutated, clone 5</t>
  </si>
  <si>
    <t>C2-005-g12Hm-1</t>
  </si>
  <si>
    <t>C2-005-g12Hm-2</t>
  </si>
  <si>
    <t>C2-005-g12Hm-3</t>
  </si>
  <si>
    <t>C2-005-g12Hm-4</t>
  </si>
  <si>
    <t>C2-005-g12Hm-5</t>
  </si>
  <si>
    <t>C2-005-g12Hm-6</t>
  </si>
  <si>
    <t>C2-005-g12Hm2-1</t>
  </si>
  <si>
    <t>C2-005-g12Hm2-2</t>
  </si>
  <si>
    <t>C2-005-g12Hm2-3</t>
  </si>
  <si>
    <t>C2-005-g12Hm2-4</t>
  </si>
  <si>
    <t>C2-005-g12Hm2-5</t>
  </si>
  <si>
    <t>8,5% -5 nt; 34,8% -2 nt; 16,9% -1 nt; 34,5% 0</t>
  </si>
  <si>
    <t>90,1% -5 nt</t>
  </si>
  <si>
    <t>32,9% -3 nt; 31,7% -2 nt; 32,7% -1 nt</t>
  </si>
  <si>
    <t>48,9% -4 nt; 49,7% -1 nt</t>
  </si>
  <si>
    <t>45,3% -2 nt; 51,0% -1 nt</t>
  </si>
  <si>
    <t>96,6% -4 nt</t>
  </si>
  <si>
    <t>33,9% -6 nt; 32,2% -2 nt; 31,3% -1 nt</t>
  </si>
  <si>
    <t>77,2% -1 nt; 20,5% +1 nt</t>
  </si>
  <si>
    <t>97,1% -2 nt</t>
  </si>
  <si>
    <t>32,9% -24 nt; 63,3% +1 nt</t>
  </si>
  <si>
    <t>33,9% -18 nt; 33,2% -4 nt; 30,0% -1 nt</t>
  </si>
  <si>
    <t>50,1% -1 nt; 48,7% +1 nt</t>
  </si>
  <si>
    <t>49,4% -1 nt; 49,3% +1 nt</t>
  </si>
  <si>
    <t>23,5% -2 nt; 49,9% -1 nt; 24,1% +1 nt</t>
  </si>
  <si>
    <t>33,8% -5 nt; 32,9% -4 nt; 31,1% -1 nt</t>
  </si>
  <si>
    <t>32,7% -5 nt; 33,0% -4 nt; 32,4% -1 nt</t>
  </si>
  <si>
    <t>34,8% -18 nt; 31,9% -4 nt; 30,0% -1 nt</t>
  </si>
  <si>
    <t>51,7% -3 nt; 46,5% +1 nt</t>
  </si>
  <si>
    <t>33,3% -3 nt; 32,8% -2 nt; 31,4% -1 nt</t>
  </si>
  <si>
    <t>35,1% -3 nt; 32,6% -2 nt; 30,1% -1 nt</t>
  </si>
  <si>
    <t>32,7% -4 nt; 33,8% -1 nt; 31,1% +1 nt</t>
  </si>
  <si>
    <t>27,4% -3 nt; 27,6% -1 nt; 27,8% +1 nt</t>
  </si>
  <si>
    <t>51,5% -21 nt; 42,4% -1 nt</t>
  </si>
  <si>
    <t>52,7% -21 nt; 43,2% -1 nt</t>
  </si>
  <si>
    <t>94,0% -4 nt</t>
  </si>
  <si>
    <t>30,5% -4 nt; 64,6% -3 nt</t>
  </si>
  <si>
    <t>58,6% -2 nt</t>
  </si>
  <si>
    <t>34,2% -19 nt; 32,7% -3 nt; 30,2% -2 nt</t>
  </si>
  <si>
    <t>32,3% -6 nt; 32,9% -2 nt; 31,5% -1 nt</t>
  </si>
  <si>
    <t>48,5% -2 nt; 48,5% +1 nt</t>
  </si>
  <si>
    <t>51,1% -2 nt; 44,3% +1 nt</t>
  </si>
  <si>
    <t>50,8% -14 nt; 46,0% -6 nt</t>
  </si>
  <si>
    <t>31,4% -7 nt; 33,4% -4 nt; 31,5% -2 nt</t>
  </si>
  <si>
    <t>2,6% -7 nt; 7,2% -6 nt; 47,2% -4 nt; 38,6% +1 nt</t>
  </si>
  <si>
    <t>25,9% -44 nt; 25,2% -27 nt; 20,7% -3 nt; 22,0% +1 nt</t>
  </si>
  <si>
    <t>26,0% -30 nt; 36,4% -1 nt; 31,1% +2 nt</t>
  </si>
  <si>
    <t>48,1% -2 nt; 47,1% -1 nt</t>
  </si>
  <si>
    <t>21,3% -41 nt; 50,8% -2 nt; 23,0% -1 nt</t>
  </si>
  <si>
    <t>20,8% -41 nt; 51,2% -2 nt; 22,9% -1 nt</t>
  </si>
  <si>
    <t>32,4% -8 nt; 65,4% -1 nt</t>
  </si>
  <si>
    <t>33,3% -6 nt; 64,8% -2 nt</t>
  </si>
  <si>
    <t>48,2% -2 nt; 5,4% -1 nt; 44,2% +1 nt</t>
  </si>
  <si>
    <t>31,4% -4 nt; 34,5% -1 nt; 30,3% +1 nt</t>
  </si>
  <si>
    <t>34,0% -9 nt; 33,5% -2 nt; 30,0% +1 nt</t>
  </si>
  <si>
    <t>19,3% -27 nt; 23,4% -8 nt; 23,7% -3 nt; 21,3% +1 nt</t>
  </si>
  <si>
    <t>52,1% -15 nt; 43,5% -1 nt</t>
  </si>
  <si>
    <t>45,2% -32 nt; 41,6% -1 nt</t>
  </si>
  <si>
    <t>46,8% -34 nt; 41,4% -1 nt</t>
  </si>
  <si>
    <t>27,2% -2 nt; 64,9% -1 nt</t>
  </si>
  <si>
    <t>76,6% -1 nt</t>
  </si>
  <si>
    <t>87,5% -1 nt</t>
  </si>
  <si>
    <t>Legend</t>
  </si>
  <si>
    <t>(1) Letter identifying cell line-experiment-sg-template-clone/pool</t>
  </si>
  <si>
    <t>(2) 1: done; 0: pending</t>
  </si>
  <si>
    <t>(3) % from TIDE analysis</t>
  </si>
  <si>
    <t>(4) No changes (%); Ins (number of bases and %); Del (number of bases and %)</t>
  </si>
  <si>
    <t>95,3% 0</t>
  </si>
  <si>
    <t>93,0% 0</t>
  </si>
  <si>
    <t>32,6% -2 nt; 63,2% -1 nt</t>
  </si>
  <si>
    <t>9,2% -2 nt; 86,7% -1 nt</t>
  </si>
  <si>
    <t>94,6% -1 nt</t>
  </si>
  <si>
    <t>96,2% -1 nt</t>
  </si>
  <si>
    <t>30,6% -2 nt; 64,1% -1 nt</t>
  </si>
  <si>
    <t>96,0% -1 nt</t>
  </si>
  <si>
    <t>26,2% -2 nt; 56,6% -1 nt; 13,1% 0</t>
  </si>
  <si>
    <t>32,9% -1 nt; 64,1% +1</t>
  </si>
  <si>
    <t>95,2% -1 nt</t>
  </si>
  <si>
    <t>89,7% -1 nt</t>
  </si>
  <si>
    <t>63,6% -1 nt; 29,9% +1 nt</t>
  </si>
  <si>
    <t>63,4% -1 nt; 31,1% +1 nt</t>
  </si>
  <si>
    <t>30,4% -2 nt; 61,8% -1 nt</t>
  </si>
  <si>
    <t>91,1% -1 nt</t>
  </si>
  <si>
    <t>79,7% +1 nt</t>
  </si>
  <si>
    <t>64,0% -1 nt; 27,9% +1 nt</t>
  </si>
  <si>
    <t>64,6% -1 nt; 28,8% +1 nt</t>
  </si>
  <si>
    <t>92,1% -1 nt</t>
  </si>
  <si>
    <t>31,3% -6 nt; 33,2% -4 nt; 29,9% -1 nt</t>
  </si>
  <si>
    <t>74,1% -2 nt; 23,0% -1 nt</t>
  </si>
  <si>
    <t>31,5% -14 nt; 64,6% -6 nt</t>
  </si>
  <si>
    <t>92,4% -6 nt</t>
  </si>
  <si>
    <t>97,4% -1 nt</t>
  </si>
  <si>
    <t>96,1% -1 nt</t>
  </si>
  <si>
    <t>96,4% -6 nt</t>
  </si>
  <si>
    <t>66,9% -6 nt; 30,7% -4 nt</t>
  </si>
  <si>
    <t>92,3% -21 nt</t>
  </si>
  <si>
    <t>94,2% -21 nt</t>
  </si>
  <si>
    <t>93,8% -1 nt</t>
  </si>
  <si>
    <t>96,3% -1 nt</t>
  </si>
  <si>
    <t>96,8% -21 nt</t>
  </si>
  <si>
    <t>94,8% -1 nt</t>
  </si>
  <si>
    <t>92,7% -1 nt</t>
  </si>
  <si>
    <t>21,6% -6 nt; 74,2% -1 nt</t>
  </si>
  <si>
    <t>91,7% -1 nt</t>
  </si>
  <si>
    <t>65,7% -2 nt; 29,8% -1 nt</t>
  </si>
  <si>
    <t>96,9% -1 nt</t>
  </si>
  <si>
    <t>80,9% -1 nt</t>
  </si>
  <si>
    <t>96,7% -1 nt</t>
  </si>
  <si>
    <t>SANGER analysis</t>
  </si>
  <si>
    <t>Deep sequencing analysis</t>
  </si>
  <si>
    <t>c. 734_735del (-2 nt)</t>
  </si>
  <si>
    <t>c. 725_736del (-12 nt) / c. 683_810del (-128 nt)</t>
  </si>
  <si>
    <t>c. 732_733del (-2 nt)</t>
  </si>
  <si>
    <t>c. 725_736del (-12 nt)</t>
  </si>
  <si>
    <t>c. 640_747del (-108 nt)</t>
  </si>
  <si>
    <t>c. 734del (-1 nt)</t>
  </si>
  <si>
    <t>c. 726_727ins + 727_736del (+102 nt, -10 nt)</t>
  </si>
  <si>
    <t>c. 689_800del (-112 nt)</t>
  </si>
  <si>
    <t>c. 732_736del (-5 nt)</t>
  </si>
  <si>
    <t>c. 733del (-1 nt)</t>
  </si>
  <si>
    <t>c. 730_733del (-4 nt)</t>
  </si>
  <si>
    <t>c. 731_733del (-3 nt)</t>
  </si>
  <si>
    <t>c. 721_810del (-90 nt)</t>
  </si>
  <si>
    <t>No changes in exon 4</t>
  </si>
  <si>
    <t>c. 747_760del (-14 nt)</t>
  </si>
  <si>
    <t>c. 762_767del (-6 nt)</t>
  </si>
  <si>
    <t>c. 761_762del (-2 nt)</t>
  </si>
  <si>
    <t>c. 760del (-1 nt)</t>
  </si>
  <si>
    <t>c. 761_766del (-6 nt)</t>
  </si>
  <si>
    <t>c. 761_766del (-6 nt) / c. 728_774del (-47 nt)</t>
  </si>
  <si>
    <t>c. 754_774del (-21 nt)</t>
  </si>
  <si>
    <t>c. 761del (-1 nt)</t>
  </si>
  <si>
    <t>c. 760del 8-1 nt)</t>
  </si>
  <si>
    <t>c. 769del (-1 nt)</t>
  </si>
  <si>
    <t>c. 767del (-1 nt)</t>
  </si>
  <si>
    <t>wt / c. 769del (-1 nt)</t>
  </si>
  <si>
    <t>c. 700_810del (-111 nt)</t>
  </si>
  <si>
    <t>c. 766_780del (-15 nt)</t>
  </si>
  <si>
    <t>c. 769_770ins (+1 nt--&gt;G)</t>
  </si>
  <si>
    <t>c. 769_770ins (+1 nt--&gt;G) / c. 622_810del (-189 nt)</t>
  </si>
  <si>
    <t>c. 767_768del (-2 nt)</t>
  </si>
  <si>
    <t>c.707_748del (-42 nt)</t>
  </si>
  <si>
    <t>31,3% -2 nt; 30,9% 0 nt; 31,9% +1 nt</t>
  </si>
  <si>
    <t>91,7% 0 nt</t>
  </si>
  <si>
    <t>92,8% 0 nt</t>
  </si>
  <si>
    <t>35,1% -1 nt; 56,1% 0 nt</t>
  </si>
  <si>
    <t>92,0% 0 nt</t>
  </si>
  <si>
    <t>50,4% -11 nt; 47,1% 0 nt</t>
  </si>
  <si>
    <t>95,3% 0 nt</t>
  </si>
  <si>
    <t>97,1% 0 nt</t>
  </si>
  <si>
    <t>96,8% 0 nt</t>
  </si>
  <si>
    <t>97,5% 0 nt</t>
  </si>
  <si>
    <t>35,8% -3 nt</t>
  </si>
  <si>
    <t>71,2% -1 nt</t>
  </si>
  <si>
    <t>5,2% -45 nt; 5,3% -4 nt; 6,5% -2 nt; 71,5% 0 nt</t>
  </si>
  <si>
    <t>31,0% -28 nt; 64,9% -5 nt</t>
  </si>
  <si>
    <t>81,1% -1 nt</t>
  </si>
  <si>
    <t>13,1% -6 nt</t>
  </si>
  <si>
    <t>49,9% -47 nt; 47,9% -6 nt</t>
  </si>
  <si>
    <t>64,7% -1 nt; 31,7% 0 nt</t>
  </si>
  <si>
    <t>c. 734_736del (-3 nt)</t>
  </si>
  <si>
    <t>82,6% -1 nt; 16,1% 0 nt</t>
  </si>
  <si>
    <t>42,8% -42 nt; 24,6% -10 nt; 22,7% 0 nt</t>
  </si>
  <si>
    <t>50,3% -3 nt; 47,8% 0 nt</t>
  </si>
  <si>
    <t>sg10 (70 clones)</t>
  </si>
  <si>
    <t>sg12 (64 clones)</t>
  </si>
  <si>
    <t>93,3% -45 nt</t>
  </si>
  <si>
    <t>34,4% -2 nt; 38,0% -1 nt</t>
  </si>
  <si>
    <t>sg11 (76 clones)</t>
  </si>
  <si>
    <t>Information about 210 clones (70 of sg10, 76 of sg11 and 64 of sg12)</t>
  </si>
  <si>
    <t>c.766_810del (-45 nt)</t>
  </si>
  <si>
    <t>c. [767del] [811subsC&gt;G] (-1 nt)</t>
  </si>
  <si>
    <t>c. [del767] (-1 nt)  /  c. [del769] (-1 nt)</t>
  </si>
  <si>
    <t>c.754_774del (-21 nt)</t>
  </si>
  <si>
    <t>c. [739_740ins] [740_761del] [766_767GT&gt;AG] (+94 nt, -22 nt)</t>
  </si>
  <si>
    <t>c. [757_758ins] [758_810del] (+24 nt, -53 nt)</t>
  </si>
  <si>
    <t>c. [744_745subsGC&gt;CT] [750subsT&gt;G] (C&gt;T = R249W)</t>
  </si>
  <si>
    <t>c. [726_727ins] [727_1967del] (+71 nt,-1241 nt) / c. 640_810del (-171 nt)</t>
  </si>
  <si>
    <t>c.734_736del (-3 nt)</t>
  </si>
  <si>
    <t>White --&gt; TIDE analysis p&lt;0.001</t>
  </si>
  <si>
    <r>
      <t>Blue--&gt; TIDE analysis p</t>
    </r>
    <r>
      <rPr>
        <sz val="11"/>
        <color theme="1"/>
        <rFont val="Calibri"/>
        <family val="2"/>
      </rPr>
      <t>≥0.001</t>
    </r>
  </si>
  <si>
    <t>6,2% -5 nt; 9,5% -4 nt; 9,5% -3 nt; 10,9% -2 nt; 23,4% -1 nt; 24,7% +1 nt</t>
  </si>
  <si>
    <t>7,8% -5 nt; 13,7% -4 nt; 20,6% -3 nt; 18,7% -2 nt; 29,5% -1 nt; 3,7% 0 nt</t>
  </si>
  <si>
    <t>8,7% -5 nt; 6,0% -4 nt; 7,9% -3 nt; 15,6% -2 nt; 26,9% -1 nt; 8,9% 0 nt; 12,4% +1 nt</t>
  </si>
  <si>
    <t>4,9% -11 nt; 7,8% -5 nt; 4,9% -4 nt; 5,6% -3 nt; 13,0% -2 nt; 26,8% -1 nt; 7,7% 0 nt; 14,3% +1 nt</t>
  </si>
  <si>
    <t>6,9% -5 nt; 7,6% -4 nt; 13,8% -3 nt; 9,7% -2 nt; 26,5% -1 nt; 20,5% +1 nt</t>
  </si>
  <si>
    <t>7,5% -12 nt; 7,1% -11 nt; 3,3% -8 nt; 5,5% -5 nt; 8,2% -4 nt; 3,9% -3 nt; 10,1% -2 nt; 25,3% -1 nt; 3,5% 0 nt; 14,5% +1 nt</t>
  </si>
  <si>
    <t>3,6% -10 nt; 13,0% -6 nt; 6,9% -4 nt; 7,9% -3 nt; 21,7% -2 nt; 15,95 -1 nt; 9,3% 0 nt; 12,2% +1 nt</t>
  </si>
  <si>
    <t>3,8% -9 nt; 4,4% -8 nt; 13,9% -6 nt; 10,8% -3 nt; 19,15 -2 nt; 28,3% -1 nt; 7,6% 0 nt; 5,5% +1 nt</t>
  </si>
  <si>
    <t>13,4% -6 nt; 3,5% -4 nt; 6,4% -3 nt; 24,7% -2 nt; 23,0% -1 nt; 7,1% 0 nt; 6,75% +1 nt</t>
  </si>
  <si>
    <t>14,1% -6 nt; 3,5% -4 nt; 6,7% -3 nt; 22,5% -2 nt; 21,9% -1 nt; 8,9% 0 nt; 7,25% +1 nt</t>
  </si>
  <si>
    <t>29,4% -6 nt; 8,3% -4 nt; 6,0% -3 nt; 21,1% -2 nt; 11,7% -1 nt; 5,6% 0 nt</t>
  </si>
  <si>
    <t>13,6% -6 nt; 4,8% -4 nt; 6,7% -3 nt; 20,15 -2 nt; 24,5% -1 nt; 4,0% 0 nt; 8,8% -1 nt</t>
  </si>
  <si>
    <t>68,4% -1 nt; 11,0% +1 nt</t>
  </si>
  <si>
    <t>66,9% -1 nt; 23,3% +1 nt</t>
  </si>
  <si>
    <t>67,0% -1 nt; 20,3% +1 nt</t>
  </si>
  <si>
    <t>67,2% -1 nt; 18,0% +1 nt</t>
  </si>
  <si>
    <t>73,5% -1 nt; 15,5% +1 nt</t>
  </si>
  <si>
    <t>54,6% -1 nt; 15,4% 0 nt; 12,4% +1 nt</t>
  </si>
  <si>
    <t>sg10</t>
  </si>
  <si>
    <t>sg11</t>
  </si>
  <si>
    <t>sg12</t>
  </si>
  <si>
    <t>sg10 pool</t>
  </si>
  <si>
    <t>sg11 pool</t>
  </si>
  <si>
    <t>sg12 pool</t>
  </si>
  <si>
    <t>TIDE analysis</t>
  </si>
  <si>
    <t>Extended data</t>
  </si>
  <si>
    <t>Significant data</t>
  </si>
  <si>
    <t>Clones with alleles with no changes (out of total: 210 clones)</t>
  </si>
  <si>
    <t>Clones with triplete deletions/insertions (out of total:210 clones)</t>
  </si>
  <si>
    <t>Clones with triplete deletions/insertions (sg10:70 clones)</t>
  </si>
  <si>
    <t>Clones with triplete deletions/insertions (sg11: 76 clones)</t>
  </si>
  <si>
    <t>Clones triplete deletions/insertions (sg12: 64 clones)</t>
  </si>
  <si>
    <t>Clones with alleles with no changes (sg10: 70 clones)</t>
  </si>
  <si>
    <t>Clones with alleles with no changes (sg11: 76 clones)</t>
  </si>
  <si>
    <t>Clones with alleles with no changes (sg12: 64 clones)</t>
  </si>
  <si>
    <t>Clones with alleles withother indels  (out of total: 210 clones)</t>
  </si>
  <si>
    <t>Clones with alleles with other indels (sg10: 70 clones)</t>
  </si>
  <si>
    <t>Clones with alleles with other indels (sg11: 76 clones)</t>
  </si>
  <si>
    <t>Clones with alleles with othe rindels (sg12: 64 clones)</t>
  </si>
  <si>
    <t>Delta allele</t>
  </si>
  <si>
    <t>Only Null</t>
  </si>
  <si>
    <t>Only No Indel (ctrl)</t>
  </si>
  <si>
    <t>Null+Delta</t>
  </si>
  <si>
    <t>R249W+null</t>
  </si>
  <si>
    <t>Null+No Indel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</si>
</sst>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sz val="11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Fill="1" applyBorder="1"/>
    <xf numFmtId="0" fontId="0" fillId="0" borderId="0" xfId="0" applyAlignment="1">
      <alignment horizontal="right" vertical="center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7" xfId="0" applyFont="1" applyFill="1" applyBorder="1"/>
    <xf numFmtId="0" fontId="3" fillId="0" borderId="4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7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164" fontId="3" fillId="0" borderId="20" xfId="0" applyNumberFormat="1" applyFont="1" applyFill="1" applyBorder="1"/>
    <xf numFmtId="0" fontId="3" fillId="0" borderId="20" xfId="0" applyFont="1" applyFill="1" applyBorder="1"/>
    <xf numFmtId="0" fontId="3" fillId="0" borderId="21" xfId="0" applyFont="1" applyFill="1" applyBorder="1"/>
    <xf numFmtId="0" fontId="3" fillId="0" borderId="8" xfId="0" applyFont="1" applyFill="1" applyBorder="1"/>
    <xf numFmtId="0" fontId="3" fillId="0" borderId="8" xfId="0" applyFont="1" applyFill="1" applyBorder="1" applyAlignment="1">
      <alignment horizontal="right" vertical="center"/>
    </xf>
    <xf numFmtId="0" fontId="6" fillId="0" borderId="22" xfId="0" applyFont="1" applyBorder="1"/>
    <xf numFmtId="0" fontId="3" fillId="0" borderId="0" xfId="0" applyFont="1"/>
    <xf numFmtId="0" fontId="3" fillId="0" borderId="0" xfId="0" applyFont="1" applyFill="1" applyBorder="1"/>
    <xf numFmtId="0" fontId="0" fillId="0" borderId="0" xfId="0" applyFill="1"/>
    <xf numFmtId="0" fontId="6" fillId="0" borderId="4" xfId="0" applyFont="1" applyBorder="1"/>
    <xf numFmtId="0" fontId="6" fillId="0" borderId="4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6" xfId="0" applyFont="1" applyFill="1" applyBorder="1" applyAlignment="1">
      <alignment horizontal="right" vertical="center"/>
    </xf>
    <xf numFmtId="0" fontId="6" fillId="0" borderId="0" xfId="0" applyFont="1" applyFill="1"/>
    <xf numFmtId="0" fontId="6" fillId="0" borderId="9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right"/>
    </xf>
    <xf numFmtId="0" fontId="6" fillId="0" borderId="27" xfId="0" applyFont="1" applyFill="1" applyBorder="1" applyAlignment="1">
      <alignment horizontal="right"/>
    </xf>
    <xf numFmtId="0" fontId="6" fillId="0" borderId="28" xfId="0" applyFont="1" applyBorder="1" applyAlignment="1">
      <alignment horizontal="right"/>
    </xf>
    <xf numFmtId="0" fontId="6" fillId="0" borderId="27" xfId="0" applyFont="1" applyBorder="1"/>
    <xf numFmtId="0" fontId="6" fillId="0" borderId="27" xfId="0" applyFont="1" applyBorder="1" applyAlignment="1">
      <alignment horizontal="right" vertical="center"/>
    </xf>
    <xf numFmtId="0" fontId="1" fillId="0" borderId="2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33" xfId="0" applyFont="1" applyBorder="1" applyAlignment="1">
      <alignment horizontal="right" vertical="center"/>
    </xf>
    <xf numFmtId="0" fontId="6" fillId="0" borderId="30" xfId="0" applyFont="1" applyBorder="1" applyAlignment="1">
      <alignment horizontal="right"/>
    </xf>
    <xf numFmtId="0" fontId="6" fillId="0" borderId="0" xfId="0" applyFont="1" applyFill="1" applyBorder="1"/>
    <xf numFmtId="0" fontId="6" fillId="0" borderId="36" xfId="0" applyFont="1" applyFill="1" applyBorder="1"/>
    <xf numFmtId="0" fontId="3" fillId="0" borderId="27" xfId="0" applyFont="1" applyFill="1" applyBorder="1"/>
    <xf numFmtId="0" fontId="3" fillId="0" borderId="11" xfId="0" applyFont="1" applyFill="1" applyBorder="1"/>
    <xf numFmtId="0" fontId="3" fillId="0" borderId="37" xfId="0" applyFont="1" applyFill="1" applyBorder="1"/>
    <xf numFmtId="0" fontId="3" fillId="0" borderId="13" xfId="0" applyFont="1" applyFill="1" applyBorder="1"/>
    <xf numFmtId="0" fontId="3" fillId="0" borderId="14" xfId="0" applyFont="1" applyFill="1" applyBorder="1"/>
    <xf numFmtId="0" fontId="6" fillId="0" borderId="20" xfId="0" applyFont="1" applyBorder="1" applyAlignment="1">
      <alignment horizontal="right" vertical="center"/>
    </xf>
    <xf numFmtId="0" fontId="6" fillId="0" borderId="20" xfId="0" applyFont="1" applyFill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6" fillId="0" borderId="34" xfId="0" applyFont="1" applyBorder="1" applyAlignment="1">
      <alignment horizontal="right" vertical="center"/>
    </xf>
    <xf numFmtId="0" fontId="6" fillId="0" borderId="40" xfId="0" applyFont="1" applyBorder="1" applyAlignment="1">
      <alignment horizontal="right" vertical="center"/>
    </xf>
    <xf numFmtId="0" fontId="6" fillId="0" borderId="40" xfId="0" applyFont="1" applyFill="1" applyBorder="1" applyAlignment="1">
      <alignment horizontal="right" vertical="center"/>
    </xf>
    <xf numFmtId="0" fontId="6" fillId="0" borderId="41" xfId="0" applyFont="1" applyBorder="1" applyAlignment="1">
      <alignment horizontal="right" vertical="center"/>
    </xf>
    <xf numFmtId="0" fontId="6" fillId="0" borderId="32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3" fillId="0" borderId="28" xfId="0" applyFont="1" applyFill="1" applyBorder="1"/>
    <xf numFmtId="0" fontId="3" fillId="2" borderId="27" xfId="0" applyFont="1" applyFill="1" applyBorder="1"/>
    <xf numFmtId="0" fontId="8" fillId="2" borderId="27" xfId="0" applyFont="1" applyFill="1" applyBorder="1"/>
    <xf numFmtId="0" fontId="3" fillId="0" borderId="30" xfId="0" applyFont="1" applyFill="1" applyBorder="1"/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5" borderId="0" xfId="0" applyFont="1" applyFill="1" applyAlignment="1">
      <alignment horizontal="right" vertical="center"/>
    </xf>
    <xf numFmtId="0" fontId="7" fillId="0" borderId="42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5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16" xfId="0" applyFont="1" applyFill="1" applyBorder="1" applyProtection="1">
      <protection locked="0"/>
    </xf>
    <xf numFmtId="0" fontId="0" fillId="6" borderId="0" xfId="0" applyFill="1"/>
    <xf numFmtId="0" fontId="3" fillId="7" borderId="35" xfId="0" applyFont="1" applyFill="1" applyBorder="1"/>
    <xf numFmtId="0" fontId="3" fillId="7" borderId="19" xfId="0" applyFont="1" applyFill="1" applyBorder="1"/>
    <xf numFmtId="0" fontId="6" fillId="7" borderId="39" xfId="0" applyFont="1" applyFill="1" applyBorder="1" applyAlignment="1">
      <alignment horizontal="right" vertical="center"/>
    </xf>
    <xf numFmtId="0" fontId="6" fillId="7" borderId="10" xfId="0" applyFont="1" applyFill="1" applyBorder="1"/>
    <xf numFmtId="2" fontId="6" fillId="7" borderId="10" xfId="0" applyNumberFormat="1" applyFont="1" applyFill="1" applyBorder="1" applyAlignment="1">
      <alignment horizontal="right" vertical="center"/>
    </xf>
    <xf numFmtId="0" fontId="6" fillId="7" borderId="4" xfId="0" applyFont="1" applyFill="1" applyBorder="1"/>
    <xf numFmtId="0" fontId="6" fillId="7" borderId="22" xfId="0" applyFont="1" applyFill="1" applyBorder="1"/>
    <xf numFmtId="0" fontId="6" fillId="7" borderId="24" xfId="0" applyFont="1" applyFill="1" applyBorder="1"/>
    <xf numFmtId="0" fontId="6" fillId="7" borderId="35" xfId="0" applyFont="1" applyFill="1" applyBorder="1" applyAlignment="1">
      <alignment horizontal="right"/>
    </xf>
    <xf numFmtId="0" fontId="0" fillId="7" borderId="0" xfId="0" applyFill="1"/>
    <xf numFmtId="0" fontId="3" fillId="7" borderId="27" xfId="0" applyFont="1" applyFill="1" applyBorder="1"/>
    <xf numFmtId="0" fontId="3" fillId="7" borderId="11" xfId="0" applyFont="1" applyFill="1" applyBorder="1"/>
    <xf numFmtId="0" fontId="6" fillId="7" borderId="40" xfId="0" applyFont="1" applyFill="1" applyBorder="1" applyAlignment="1">
      <alignment horizontal="right" vertical="center"/>
    </xf>
    <xf numFmtId="0" fontId="6" fillId="7" borderId="4" xfId="0" applyFont="1" applyFill="1" applyBorder="1" applyAlignment="1">
      <alignment horizontal="right" vertical="center"/>
    </xf>
    <xf numFmtId="164" fontId="6" fillId="7" borderId="4" xfId="0" applyNumberFormat="1" applyFont="1" applyFill="1" applyBorder="1" applyAlignment="1">
      <alignment horizontal="right" vertical="center"/>
    </xf>
    <xf numFmtId="0" fontId="6" fillId="7" borderId="20" xfId="0" applyFont="1" applyFill="1" applyBorder="1" applyAlignment="1">
      <alignment horizontal="right" vertical="center"/>
    </xf>
    <xf numFmtId="0" fontId="6" fillId="7" borderId="6" xfId="0" applyFont="1" applyFill="1" applyBorder="1" applyAlignment="1">
      <alignment horizontal="right" vertical="center"/>
    </xf>
    <xf numFmtId="0" fontId="6" fillId="7" borderId="27" xfId="0" applyFont="1" applyFill="1" applyBorder="1" applyAlignment="1">
      <alignment horizontal="right" vertical="center"/>
    </xf>
    <xf numFmtId="0" fontId="6" fillId="7" borderId="27" xfId="0" applyFont="1" applyFill="1" applyBorder="1" applyAlignment="1">
      <alignment horizontal="right"/>
    </xf>
    <xf numFmtId="0" fontId="3" fillId="8" borderId="27" xfId="0" applyFont="1" applyFill="1" applyBorder="1"/>
    <xf numFmtId="0" fontId="3" fillId="8" borderId="13" xfId="0" applyFont="1" applyFill="1" applyBorder="1"/>
    <xf numFmtId="0" fontId="6" fillId="8" borderId="2" xfId="0" applyFont="1" applyFill="1" applyBorder="1" applyAlignment="1">
      <alignment horizontal="right" vertical="center"/>
    </xf>
    <xf numFmtId="0" fontId="6" fillId="8" borderId="4" xfId="0" applyFont="1" applyFill="1" applyBorder="1" applyAlignment="1">
      <alignment horizontal="right" vertical="center"/>
    </xf>
    <xf numFmtId="0" fontId="6" fillId="8" borderId="20" xfId="0" applyFont="1" applyFill="1" applyBorder="1" applyAlignment="1">
      <alignment horizontal="right" vertical="center"/>
    </xf>
    <xf numFmtId="0" fontId="6" fillId="8" borderId="6" xfId="0" applyFont="1" applyFill="1" applyBorder="1" applyAlignment="1">
      <alignment horizontal="right" vertical="center"/>
    </xf>
    <xf numFmtId="0" fontId="6" fillId="8" borderId="27" xfId="0" applyFont="1" applyFill="1" applyBorder="1" applyAlignment="1">
      <alignment horizontal="right"/>
    </xf>
    <xf numFmtId="0" fontId="0" fillId="8" borderId="0" xfId="0" applyFill="1"/>
    <xf numFmtId="0" fontId="3" fillId="7" borderId="13" xfId="0" applyFont="1" applyFill="1" applyBorder="1"/>
    <xf numFmtId="0" fontId="6" fillId="7" borderId="2" xfId="0" applyFont="1" applyFill="1" applyBorder="1" applyAlignment="1">
      <alignment horizontal="right" vertical="center"/>
    </xf>
    <xf numFmtId="0" fontId="6" fillId="0" borderId="1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164" fontId="6" fillId="6" borderId="4" xfId="0" applyNumberFormat="1" applyFont="1" applyFill="1" applyBorder="1"/>
    <xf numFmtId="164" fontId="6" fillId="0" borderId="10" xfId="0" applyNumberFormat="1" applyFont="1" applyBorder="1"/>
    <xf numFmtId="164" fontId="6" fillId="6" borderId="10" xfId="0" applyNumberFormat="1" applyFont="1" applyFill="1" applyBorder="1"/>
    <xf numFmtId="164" fontId="6" fillId="0" borderId="4" xfId="0" applyNumberFormat="1" applyFont="1" applyBorder="1"/>
    <xf numFmtId="164" fontId="6" fillId="0" borderId="9" xfId="0" applyNumberFormat="1" applyFont="1" applyBorder="1"/>
    <xf numFmtId="164" fontId="6" fillId="6" borderId="9" xfId="0" applyNumberFormat="1" applyFont="1" applyFill="1" applyBorder="1"/>
    <xf numFmtId="164" fontId="6" fillId="0" borderId="4" xfId="0" applyNumberFormat="1" applyFont="1" applyFill="1" applyBorder="1"/>
    <xf numFmtId="164" fontId="6" fillId="0" borderId="0" xfId="0" applyNumberFormat="1" applyFont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6" fillId="9" borderId="0" xfId="0" applyFont="1" applyFill="1" applyAlignment="1">
      <alignment horizontal="right" vertical="center"/>
    </xf>
    <xf numFmtId="0" fontId="6" fillId="1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6" fillId="11" borderId="0" xfId="0" applyFont="1" applyFill="1" applyAlignment="1">
      <alignment horizontal="right" vertical="center"/>
    </xf>
    <xf numFmtId="2" fontId="6" fillId="0" borderId="0" xfId="0" applyNumberFormat="1" applyFont="1" applyFill="1"/>
    <xf numFmtId="0" fontId="7" fillId="11" borderId="0" xfId="0" applyFont="1" applyFill="1" applyAlignment="1">
      <alignment horizontal="right" vertical="center"/>
    </xf>
    <xf numFmtId="0" fontId="7" fillId="9" borderId="0" xfId="0" applyFont="1" applyFill="1" applyAlignment="1">
      <alignment horizontal="right" vertical="center"/>
    </xf>
    <xf numFmtId="0" fontId="7" fillId="10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8" borderId="20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6" fillId="0" borderId="23" xfId="0" applyFont="1" applyFill="1" applyBorder="1"/>
    <xf numFmtId="0" fontId="6" fillId="0" borderId="29" xfId="0" applyFont="1" applyFill="1" applyBorder="1"/>
    <xf numFmtId="0" fontId="6" fillId="0" borderId="37" xfId="0" applyFont="1" applyFill="1" applyBorder="1"/>
    <xf numFmtId="0" fontId="6" fillId="0" borderId="38" xfId="0" applyFont="1" applyFill="1" applyBorder="1"/>
    <xf numFmtId="164" fontId="6" fillId="7" borderId="19" xfId="0" applyNumberFormat="1" applyFont="1" applyFill="1" applyBorder="1" applyAlignment="1">
      <alignment horizontal="center"/>
    </xf>
    <xf numFmtId="0" fontId="6" fillId="7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6" fillId="7" borderId="13" xfId="0" applyNumberFormat="1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  <color rgb="FFFF9900"/>
      <color rgb="FF00D200"/>
      <color rgb="FFCC99FF"/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emf"/><Relationship Id="rId2" Type="http://schemas.openxmlformats.org/officeDocument/2006/relationships/image" Target="../media/image14.emf"/><Relationship Id="rId1" Type="http://schemas.openxmlformats.org/officeDocument/2006/relationships/image" Target="../media/image13.emf"/><Relationship Id="rId6" Type="http://schemas.openxmlformats.org/officeDocument/2006/relationships/image" Target="../media/image18.emf"/><Relationship Id="rId5" Type="http://schemas.openxmlformats.org/officeDocument/2006/relationships/image" Target="../media/image17.emf"/><Relationship Id="rId4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219075</xdr:colOff>
          <xdr:row>4</xdr:row>
          <xdr:rowOff>161925</xdr:rowOff>
        </xdr:from>
        <xdr:to>
          <xdr:col>6</xdr:col>
          <xdr:colOff>371475</xdr:colOff>
          <xdr:row>19</xdr:row>
          <xdr:rowOff>133350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4</xdr:row>
          <xdr:rowOff>161925</xdr:rowOff>
        </xdr:from>
        <xdr:to>
          <xdr:col>12</xdr:col>
          <xdr:colOff>657225</xdr:colOff>
          <xdr:row>19</xdr:row>
          <xdr:rowOff>133350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</xdr:colOff>
          <xdr:row>4</xdr:row>
          <xdr:rowOff>161925</xdr:rowOff>
        </xdr:from>
        <xdr:to>
          <xdr:col>19</xdr:col>
          <xdr:colOff>180975</xdr:colOff>
          <xdr:row>19</xdr:row>
          <xdr:rowOff>133350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180975</xdr:rowOff>
        </xdr:from>
        <xdr:to>
          <xdr:col>5</xdr:col>
          <xdr:colOff>542925</xdr:colOff>
          <xdr:row>35</xdr:row>
          <xdr:rowOff>133350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20</xdr:row>
          <xdr:rowOff>180975</xdr:rowOff>
        </xdr:from>
        <xdr:to>
          <xdr:col>12</xdr:col>
          <xdr:colOff>66675</xdr:colOff>
          <xdr:row>35</xdr:row>
          <xdr:rowOff>133350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666750</xdr:colOff>
          <xdr:row>20</xdr:row>
          <xdr:rowOff>180975</xdr:rowOff>
        </xdr:from>
        <xdr:to>
          <xdr:col>18</xdr:col>
          <xdr:colOff>323850</xdr:colOff>
          <xdr:row>35</xdr:row>
          <xdr:rowOff>133350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295275</xdr:colOff>
          <xdr:row>45</xdr:row>
          <xdr:rowOff>9525</xdr:rowOff>
        </xdr:from>
        <xdr:to>
          <xdr:col>7</xdr:col>
          <xdr:colOff>361950</xdr:colOff>
          <xdr:row>60</xdr:row>
          <xdr:rowOff>161925</xdr:rowOff>
        </xdr:to>
        <xdr:sp macro="" textlink="">
          <xdr:nvSpPr>
            <xdr:cNvPr id="5139" name="Object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485775</xdr:colOff>
          <xdr:row>45</xdr:row>
          <xdr:rowOff>9525</xdr:rowOff>
        </xdr:from>
        <xdr:to>
          <xdr:col>15</xdr:col>
          <xdr:colOff>304800</xdr:colOff>
          <xdr:row>60</xdr:row>
          <xdr:rowOff>161925</xdr:rowOff>
        </xdr:to>
        <xdr:sp macro="" textlink="">
          <xdr:nvSpPr>
            <xdr:cNvPr id="5140" name="Object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61</xdr:row>
          <xdr:rowOff>95250</xdr:rowOff>
        </xdr:from>
        <xdr:to>
          <xdr:col>11</xdr:col>
          <xdr:colOff>571500</xdr:colOff>
          <xdr:row>77</xdr:row>
          <xdr:rowOff>57150</xdr:rowOff>
        </xdr:to>
        <xdr:sp macro="" textlink="">
          <xdr:nvSpPr>
            <xdr:cNvPr id="5141" name="Object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82</xdr:row>
          <xdr:rowOff>9525</xdr:rowOff>
        </xdr:from>
        <xdr:to>
          <xdr:col>4</xdr:col>
          <xdr:colOff>638175</xdr:colOff>
          <xdr:row>98</xdr:row>
          <xdr:rowOff>104775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82</xdr:row>
          <xdr:rowOff>9525</xdr:rowOff>
        </xdr:from>
        <xdr:to>
          <xdr:col>9</xdr:col>
          <xdr:colOff>457200</xdr:colOff>
          <xdr:row>98</xdr:row>
          <xdr:rowOff>104775</xdr:rowOff>
        </xdr:to>
        <xdr:sp macro="" textlink="">
          <xdr:nvSpPr>
            <xdr:cNvPr id="5143" name="Object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82</xdr:row>
          <xdr:rowOff>9525</xdr:rowOff>
        </xdr:from>
        <xdr:to>
          <xdr:col>14</xdr:col>
          <xdr:colOff>295275</xdr:colOff>
          <xdr:row>98</xdr:row>
          <xdr:rowOff>104775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</xdr:row>
          <xdr:rowOff>9525</xdr:rowOff>
        </xdr:from>
        <xdr:to>
          <xdr:col>8</xdr:col>
          <xdr:colOff>161925</xdr:colOff>
          <xdr:row>19</xdr:row>
          <xdr:rowOff>57150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</xdr:row>
          <xdr:rowOff>9525</xdr:rowOff>
        </xdr:from>
        <xdr:to>
          <xdr:col>16</xdr:col>
          <xdr:colOff>228600</xdr:colOff>
          <xdr:row>19</xdr:row>
          <xdr:rowOff>76200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20</xdr:row>
          <xdr:rowOff>19050</xdr:rowOff>
        </xdr:from>
        <xdr:to>
          <xdr:col>12</xdr:col>
          <xdr:colOff>466725</xdr:colOff>
          <xdr:row>36</xdr:row>
          <xdr:rowOff>104775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39</xdr:row>
          <xdr:rowOff>0</xdr:rowOff>
        </xdr:from>
        <xdr:to>
          <xdr:col>4</xdr:col>
          <xdr:colOff>619125</xdr:colOff>
          <xdr:row>55</xdr:row>
          <xdr:rowOff>95250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39</xdr:row>
          <xdr:rowOff>0</xdr:rowOff>
        </xdr:from>
        <xdr:to>
          <xdr:col>9</xdr:col>
          <xdr:colOff>447675</xdr:colOff>
          <xdr:row>55</xdr:row>
          <xdr:rowOff>95250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647700</xdr:colOff>
          <xdr:row>39</xdr:row>
          <xdr:rowOff>0</xdr:rowOff>
        </xdr:from>
        <xdr:to>
          <xdr:col>14</xdr:col>
          <xdr:colOff>352425</xdr:colOff>
          <xdr:row>55</xdr:row>
          <xdr:rowOff>95250</xdr:rowOff>
        </xdr:to>
        <xdr:sp macro="" textlink="">
          <xdr:nvSpPr>
            <xdr:cNvPr id="8201" name="Object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2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emf"/><Relationship Id="rId13" Type="http://schemas.openxmlformats.org/officeDocument/2006/relationships/oleObject" Target="../embeddings/oleObject18.bin"/><Relationship Id="rId3" Type="http://schemas.openxmlformats.org/officeDocument/2006/relationships/oleObject" Target="../embeddings/oleObject13.bin"/><Relationship Id="rId7" Type="http://schemas.openxmlformats.org/officeDocument/2006/relationships/oleObject" Target="../embeddings/oleObject15.bin"/><Relationship Id="rId12" Type="http://schemas.openxmlformats.org/officeDocument/2006/relationships/image" Target="../media/image17.emf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Relationship Id="rId6" Type="http://schemas.openxmlformats.org/officeDocument/2006/relationships/image" Target="../media/image14.emf"/><Relationship Id="rId11" Type="http://schemas.openxmlformats.org/officeDocument/2006/relationships/oleObject" Target="../embeddings/oleObject17.bin"/><Relationship Id="rId5" Type="http://schemas.openxmlformats.org/officeDocument/2006/relationships/oleObject" Target="../embeddings/oleObject14.bin"/><Relationship Id="rId10" Type="http://schemas.openxmlformats.org/officeDocument/2006/relationships/image" Target="../media/image16.emf"/><Relationship Id="rId4" Type="http://schemas.openxmlformats.org/officeDocument/2006/relationships/image" Target="../media/image13.emf"/><Relationship Id="rId9" Type="http://schemas.openxmlformats.org/officeDocument/2006/relationships/oleObject" Target="../embeddings/oleObject16.bin"/><Relationship Id="rId14" Type="http://schemas.openxmlformats.org/officeDocument/2006/relationships/image" Target="../media/image18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E23" sqref="E23"/>
    </sheetView>
  </sheetViews>
  <sheetFormatPr baseColWidth="10" defaultRowHeight="15" x14ac:dyDescent="0.25"/>
  <sheetData>
    <row r="1" spans="1:4" x14ac:dyDescent="0.25">
      <c r="A1" s="18" t="s">
        <v>613</v>
      </c>
    </row>
    <row r="2" spans="1:4" x14ac:dyDescent="0.25">
      <c r="A2" s="19" t="s">
        <v>614</v>
      </c>
      <c r="B2" s="19"/>
    </row>
    <row r="3" spans="1:4" x14ac:dyDescent="0.25">
      <c r="A3" s="19" t="s">
        <v>615</v>
      </c>
      <c r="B3" s="19"/>
    </row>
    <row r="4" spans="1:4" x14ac:dyDescent="0.25">
      <c r="A4" s="19" t="s">
        <v>616</v>
      </c>
      <c r="B4" s="19"/>
    </row>
    <row r="5" spans="1:4" x14ac:dyDescent="0.25">
      <c r="A5" s="19" t="s">
        <v>617</v>
      </c>
      <c r="B5" s="19"/>
    </row>
    <row r="6" spans="1:4" x14ac:dyDescent="0.25">
      <c r="B6" t="s">
        <v>730</v>
      </c>
    </row>
    <row r="7" spans="1:4" x14ac:dyDescent="0.25">
      <c r="B7" s="78" t="s">
        <v>731</v>
      </c>
      <c r="C7" s="78"/>
      <c r="D7" s="78"/>
    </row>
    <row r="8" spans="1:4" x14ac:dyDescent="0.25">
      <c r="A8" s="19"/>
      <c r="B8" s="19"/>
    </row>
    <row r="9" spans="1:4" x14ac:dyDescent="0.25">
      <c r="A9" s="19"/>
      <c r="B9" s="19"/>
    </row>
    <row r="10" spans="1:4" x14ac:dyDescent="0.25">
      <c r="A10" s="19"/>
      <c r="B10" s="19"/>
    </row>
    <row r="11" spans="1:4" x14ac:dyDescent="0.25">
      <c r="A11" s="18"/>
    </row>
    <row r="12" spans="1:4" x14ac:dyDescent="0.25">
      <c r="A12" s="19"/>
      <c r="B12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D29"/>
  <sheetViews>
    <sheetView zoomScale="85" zoomScaleNormal="85" workbookViewId="0">
      <selection activeCell="E26" sqref="E26"/>
    </sheetView>
  </sheetViews>
  <sheetFormatPr baseColWidth="10" defaultRowHeight="15" x14ac:dyDescent="0.25"/>
  <cols>
    <col min="1" max="1" width="22.140625" customWidth="1"/>
    <col min="2" max="2" width="64.7109375" customWidth="1"/>
    <col min="3" max="3" width="18.140625" customWidth="1"/>
    <col min="4" max="4" width="18.28515625" customWidth="1"/>
    <col min="5" max="5" width="80.85546875" customWidth="1"/>
    <col min="6" max="82" width="4.85546875" customWidth="1"/>
  </cols>
  <sheetData>
    <row r="1" spans="1:82" ht="33" thickBot="1" x14ac:dyDescent="0.3">
      <c r="A1" s="7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1">
        <v>-38</v>
      </c>
      <c r="G1" s="71">
        <v>-37</v>
      </c>
      <c r="H1" s="71">
        <v>-36</v>
      </c>
      <c r="I1" s="71">
        <v>-35</v>
      </c>
      <c r="J1" s="71">
        <v>-34</v>
      </c>
      <c r="K1" s="71">
        <v>-33</v>
      </c>
      <c r="L1" s="71">
        <v>-32</v>
      </c>
      <c r="M1" s="71">
        <v>-31</v>
      </c>
      <c r="N1" s="71">
        <v>-30</v>
      </c>
      <c r="O1" s="71">
        <v>-29</v>
      </c>
      <c r="P1" s="71">
        <v>-28</v>
      </c>
      <c r="Q1" s="71">
        <v>-27</v>
      </c>
      <c r="R1" s="71">
        <v>-26</v>
      </c>
      <c r="S1" s="71">
        <v>-25</v>
      </c>
      <c r="T1" s="71">
        <v>-24</v>
      </c>
      <c r="U1" s="71">
        <v>-23</v>
      </c>
      <c r="V1" s="71">
        <v>-22</v>
      </c>
      <c r="W1" s="71">
        <v>-21</v>
      </c>
      <c r="X1" s="71">
        <v>-20</v>
      </c>
      <c r="Y1" s="71">
        <v>-19</v>
      </c>
      <c r="Z1" s="71">
        <v>-18</v>
      </c>
      <c r="AA1" s="71">
        <v>-17</v>
      </c>
      <c r="AB1" s="71">
        <v>-16</v>
      </c>
      <c r="AC1" s="71">
        <v>-15</v>
      </c>
      <c r="AD1" s="71">
        <v>-14</v>
      </c>
      <c r="AE1" s="71">
        <v>-13</v>
      </c>
      <c r="AF1" s="71">
        <v>-12</v>
      </c>
      <c r="AG1" s="71">
        <v>-11</v>
      </c>
      <c r="AH1" s="71">
        <v>-10</v>
      </c>
      <c r="AI1" s="71">
        <v>-9</v>
      </c>
      <c r="AJ1" s="71">
        <v>-8</v>
      </c>
      <c r="AK1" s="71">
        <v>-7</v>
      </c>
      <c r="AL1" s="71">
        <v>-6</v>
      </c>
      <c r="AM1" s="71">
        <v>-5</v>
      </c>
      <c r="AN1" s="71">
        <v>-4</v>
      </c>
      <c r="AO1" s="71">
        <v>-3</v>
      </c>
      <c r="AP1" s="71">
        <v>-2</v>
      </c>
      <c r="AQ1" s="71">
        <v>-1</v>
      </c>
      <c r="AR1" s="71">
        <v>0</v>
      </c>
      <c r="AS1" s="71">
        <v>1</v>
      </c>
      <c r="AT1" s="71">
        <v>2</v>
      </c>
      <c r="AU1" s="71">
        <v>3</v>
      </c>
      <c r="AV1" s="71">
        <v>4</v>
      </c>
      <c r="AW1" s="71">
        <v>5</v>
      </c>
      <c r="AX1" s="71">
        <v>6</v>
      </c>
      <c r="AY1" s="71">
        <v>7</v>
      </c>
      <c r="AZ1" s="71">
        <v>8</v>
      </c>
      <c r="BA1" s="71">
        <v>9</v>
      </c>
      <c r="BB1" s="71">
        <v>10</v>
      </c>
      <c r="BC1" s="71">
        <v>11</v>
      </c>
      <c r="BD1" s="71">
        <v>12</v>
      </c>
      <c r="BE1" s="71">
        <v>13</v>
      </c>
      <c r="BF1" s="71">
        <v>14</v>
      </c>
      <c r="BG1" s="71">
        <v>15</v>
      </c>
      <c r="BH1" s="71">
        <v>16</v>
      </c>
      <c r="BI1" s="71">
        <v>17</v>
      </c>
      <c r="BJ1" s="71">
        <v>18</v>
      </c>
      <c r="BK1" s="71">
        <v>19</v>
      </c>
      <c r="BL1" s="71">
        <v>20</v>
      </c>
      <c r="BM1" s="71">
        <v>21</v>
      </c>
      <c r="BN1" s="71">
        <v>22</v>
      </c>
      <c r="BO1" s="71">
        <v>23</v>
      </c>
      <c r="BP1" s="71">
        <v>24</v>
      </c>
      <c r="BQ1" s="71">
        <v>25</v>
      </c>
      <c r="BR1" s="71">
        <v>26</v>
      </c>
      <c r="BS1" s="71">
        <v>27</v>
      </c>
      <c r="BT1" s="71">
        <v>28</v>
      </c>
      <c r="BU1" s="71">
        <v>29</v>
      </c>
      <c r="BV1" s="71">
        <v>30</v>
      </c>
      <c r="BW1" s="71">
        <v>31</v>
      </c>
      <c r="BX1" s="71">
        <v>32</v>
      </c>
      <c r="BY1" s="71">
        <v>33</v>
      </c>
      <c r="BZ1" s="71">
        <v>34</v>
      </c>
      <c r="CA1" s="71">
        <v>35</v>
      </c>
      <c r="CB1" s="71">
        <v>36</v>
      </c>
      <c r="CC1" s="71">
        <v>37</v>
      </c>
      <c r="CD1" s="71">
        <v>38</v>
      </c>
    </row>
    <row r="2" spans="1:82" x14ac:dyDescent="0.25">
      <c r="A2" s="73" t="s">
        <v>316</v>
      </c>
      <c r="B2" s="5" t="s">
        <v>317</v>
      </c>
      <c r="C2" s="8">
        <v>1</v>
      </c>
      <c r="D2" s="8">
        <v>92.4</v>
      </c>
      <c r="E2" s="108" t="s">
        <v>732</v>
      </c>
      <c r="F2" s="112"/>
      <c r="G2" s="112"/>
      <c r="H2" s="112"/>
      <c r="I2" s="113">
        <v>0.3</v>
      </c>
      <c r="J2" s="113">
        <v>0.4</v>
      </c>
      <c r="K2" s="113">
        <v>0.5</v>
      </c>
      <c r="L2" s="113">
        <v>1.3</v>
      </c>
      <c r="M2" s="113">
        <v>0.1</v>
      </c>
      <c r="N2" s="112"/>
      <c r="O2" s="113">
        <v>0.1</v>
      </c>
      <c r="P2" s="112"/>
      <c r="Q2" s="112"/>
      <c r="R2" s="112"/>
      <c r="S2" s="112"/>
      <c r="T2" s="112"/>
      <c r="U2" s="112"/>
      <c r="V2" s="112"/>
      <c r="W2" s="113">
        <v>0.2</v>
      </c>
      <c r="X2" s="113">
        <v>0.1</v>
      </c>
      <c r="Y2" s="112"/>
      <c r="Z2" s="112"/>
      <c r="AA2" s="113">
        <v>0.4</v>
      </c>
      <c r="AB2" s="112"/>
      <c r="AC2" s="112"/>
      <c r="AD2" s="113">
        <v>0.1</v>
      </c>
      <c r="AE2" s="112"/>
      <c r="AF2" s="113">
        <v>0.1</v>
      </c>
      <c r="AG2" s="112"/>
      <c r="AH2" s="113">
        <v>1.7</v>
      </c>
      <c r="AI2" s="112"/>
      <c r="AJ2" s="113">
        <v>1.5</v>
      </c>
      <c r="AK2" s="112"/>
      <c r="AL2" s="113">
        <v>0.1</v>
      </c>
      <c r="AM2" s="112">
        <v>6.2</v>
      </c>
      <c r="AN2" s="112">
        <v>9.5</v>
      </c>
      <c r="AO2" s="112">
        <v>9.5</v>
      </c>
      <c r="AP2" s="112">
        <v>10.9</v>
      </c>
      <c r="AQ2" s="112">
        <v>23.4</v>
      </c>
      <c r="AR2" s="113">
        <v>2.9</v>
      </c>
      <c r="AS2" s="112">
        <v>24.7</v>
      </c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3">
        <v>0.5</v>
      </c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</row>
    <row r="3" spans="1:82" x14ac:dyDescent="0.25">
      <c r="A3" s="74" t="s">
        <v>322</v>
      </c>
      <c r="B3" s="2" t="s">
        <v>323</v>
      </c>
      <c r="C3" s="7">
        <v>1</v>
      </c>
      <c r="D3" s="7">
        <v>90</v>
      </c>
      <c r="E3" s="109" t="s">
        <v>733</v>
      </c>
      <c r="F3" s="114"/>
      <c r="G3" s="114"/>
      <c r="H3" s="114"/>
      <c r="I3" s="114"/>
      <c r="J3" s="114"/>
      <c r="K3" s="114"/>
      <c r="L3" s="111">
        <v>0.2</v>
      </c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>
        <v>7.8</v>
      </c>
      <c r="AN3" s="114">
        <v>13.7</v>
      </c>
      <c r="AO3" s="114">
        <v>20.6</v>
      </c>
      <c r="AP3" s="114">
        <v>18.7</v>
      </c>
      <c r="AQ3" s="114">
        <v>29.5</v>
      </c>
      <c r="AR3" s="114">
        <v>3.7</v>
      </c>
      <c r="AS3" s="111">
        <v>2.1</v>
      </c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1">
        <v>0.4</v>
      </c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</row>
    <row r="4" spans="1:82" x14ac:dyDescent="0.25">
      <c r="A4" s="74" t="s">
        <v>318</v>
      </c>
      <c r="B4" s="2" t="s">
        <v>319</v>
      </c>
      <c r="C4" s="7">
        <v>1</v>
      </c>
      <c r="D4" s="7">
        <v>87.3</v>
      </c>
      <c r="E4" s="109" t="s">
        <v>738</v>
      </c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1">
        <v>2</v>
      </c>
      <c r="AC4" s="114"/>
      <c r="AD4" s="114"/>
      <c r="AE4" s="114"/>
      <c r="AF4" s="114"/>
      <c r="AG4" s="111">
        <v>1</v>
      </c>
      <c r="AH4" s="114">
        <v>3.6</v>
      </c>
      <c r="AI4" s="111">
        <v>2</v>
      </c>
      <c r="AJ4" s="111">
        <v>0.6</v>
      </c>
      <c r="AK4" s="111">
        <v>0.3</v>
      </c>
      <c r="AL4" s="114">
        <v>13</v>
      </c>
      <c r="AM4" s="111">
        <v>0.1</v>
      </c>
      <c r="AN4" s="114">
        <v>6.9</v>
      </c>
      <c r="AO4" s="114">
        <v>7.9</v>
      </c>
      <c r="AP4" s="114">
        <v>21.7</v>
      </c>
      <c r="AQ4" s="114">
        <v>15.9</v>
      </c>
      <c r="AR4" s="114">
        <v>9.3000000000000007</v>
      </c>
      <c r="AS4" s="114">
        <v>12.2</v>
      </c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</row>
    <row r="5" spans="1:82" x14ac:dyDescent="0.25">
      <c r="A5" s="74" t="s">
        <v>324</v>
      </c>
      <c r="B5" s="2" t="s">
        <v>325</v>
      </c>
      <c r="C5" s="7">
        <v>1</v>
      </c>
      <c r="D5" s="7">
        <v>88.9</v>
      </c>
      <c r="E5" s="109" t="s">
        <v>739</v>
      </c>
      <c r="F5" s="114"/>
      <c r="G5" s="114"/>
      <c r="H5" s="114"/>
      <c r="I5" s="114"/>
      <c r="J5" s="114"/>
      <c r="K5" s="114"/>
      <c r="L5" s="114"/>
      <c r="M5" s="111">
        <v>0.1</v>
      </c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1">
        <v>0.1</v>
      </c>
      <c r="AH5" s="114"/>
      <c r="AI5" s="114">
        <v>3.8</v>
      </c>
      <c r="AJ5" s="114">
        <v>4.4000000000000004</v>
      </c>
      <c r="AK5" s="114"/>
      <c r="AL5" s="114">
        <v>13.9</v>
      </c>
      <c r="AM5" s="111">
        <v>1</v>
      </c>
      <c r="AN5" s="111">
        <v>1.9</v>
      </c>
      <c r="AO5" s="114">
        <v>10.8</v>
      </c>
      <c r="AP5" s="114">
        <v>19.100000000000001</v>
      </c>
      <c r="AQ5" s="114">
        <v>28.3</v>
      </c>
      <c r="AR5" s="114">
        <v>7.6</v>
      </c>
      <c r="AS5" s="114">
        <v>5.5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</row>
    <row r="6" spans="1:82" x14ac:dyDescent="0.25">
      <c r="A6" s="74" t="s">
        <v>320</v>
      </c>
      <c r="B6" s="2" t="s">
        <v>321</v>
      </c>
      <c r="C6" s="7">
        <v>1</v>
      </c>
      <c r="D6" s="7">
        <v>94.5</v>
      </c>
      <c r="E6" s="109" t="s">
        <v>744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1">
        <v>1.4</v>
      </c>
      <c r="AE6" s="111">
        <v>0.3</v>
      </c>
      <c r="AF6" s="111">
        <v>0.6</v>
      </c>
      <c r="AG6" s="114"/>
      <c r="AH6" s="114"/>
      <c r="AI6" s="111">
        <v>1</v>
      </c>
      <c r="AJ6" s="111">
        <v>3.9</v>
      </c>
      <c r="AK6" s="114"/>
      <c r="AL6" s="114"/>
      <c r="AM6" s="111">
        <v>2.9</v>
      </c>
      <c r="AN6" s="114"/>
      <c r="AO6" s="114"/>
      <c r="AP6" s="111">
        <v>3.9</v>
      </c>
      <c r="AQ6" s="114">
        <v>68.400000000000006</v>
      </c>
      <c r="AR6" s="111">
        <v>4.2</v>
      </c>
      <c r="AS6" s="114">
        <v>11</v>
      </c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1">
        <v>1.1000000000000001</v>
      </c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</row>
    <row r="7" spans="1:82" ht="15.75" thickBot="1" x14ac:dyDescent="0.3">
      <c r="A7" s="75" t="s">
        <v>326</v>
      </c>
      <c r="B7" s="4" t="s">
        <v>327</v>
      </c>
      <c r="C7" s="9">
        <v>1</v>
      </c>
      <c r="D7" s="9">
        <v>94.5</v>
      </c>
      <c r="E7" s="110" t="s">
        <v>745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6">
        <v>1.7</v>
      </c>
      <c r="AE7" s="116">
        <v>0.4</v>
      </c>
      <c r="AF7" s="116">
        <v>1.8</v>
      </c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>
        <v>66.900000000000006</v>
      </c>
      <c r="AR7" s="116">
        <v>3.6</v>
      </c>
      <c r="AS7" s="115">
        <v>23.3</v>
      </c>
      <c r="AT7" s="115"/>
      <c r="AU7" s="116">
        <v>0.2</v>
      </c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</row>
    <row r="8" spans="1:82" x14ac:dyDescent="0.25">
      <c r="A8" s="76" t="s">
        <v>328</v>
      </c>
      <c r="B8" s="15" t="s">
        <v>329</v>
      </c>
      <c r="C8" s="16">
        <v>1</v>
      </c>
      <c r="D8" s="17">
        <v>85.8</v>
      </c>
      <c r="E8" s="108" t="s">
        <v>734</v>
      </c>
      <c r="F8" s="113">
        <v>0.2</v>
      </c>
      <c r="G8" s="112"/>
      <c r="H8" s="113">
        <v>0.1</v>
      </c>
      <c r="I8" s="113">
        <v>0.3</v>
      </c>
      <c r="J8" s="112"/>
      <c r="K8" s="112"/>
      <c r="L8" s="113">
        <v>0.9</v>
      </c>
      <c r="M8" s="113">
        <v>0.2</v>
      </c>
      <c r="N8" s="112"/>
      <c r="O8" s="112"/>
      <c r="P8" s="112"/>
      <c r="Q8" s="112"/>
      <c r="R8" s="112"/>
      <c r="S8" s="112"/>
      <c r="T8" s="113">
        <v>0.2</v>
      </c>
      <c r="U8" s="112"/>
      <c r="V8" s="112"/>
      <c r="W8" s="112"/>
      <c r="X8" s="112"/>
      <c r="Y8" s="112"/>
      <c r="Z8" s="112"/>
      <c r="AA8" s="112"/>
      <c r="AB8" s="112"/>
      <c r="AC8" s="113">
        <v>1</v>
      </c>
      <c r="AD8" s="113">
        <v>0.4</v>
      </c>
      <c r="AE8" s="112"/>
      <c r="AF8" s="113">
        <v>0.5</v>
      </c>
      <c r="AG8" s="113">
        <v>2.7</v>
      </c>
      <c r="AH8" s="112"/>
      <c r="AI8" s="112"/>
      <c r="AJ8" s="113">
        <v>1.3</v>
      </c>
      <c r="AK8" s="112"/>
      <c r="AL8" s="113">
        <v>0.3</v>
      </c>
      <c r="AM8" s="112">
        <v>8.6999999999999993</v>
      </c>
      <c r="AN8" s="112">
        <v>6</v>
      </c>
      <c r="AO8" s="112">
        <v>7.9</v>
      </c>
      <c r="AP8" s="112">
        <v>15.6</v>
      </c>
      <c r="AQ8" s="112">
        <v>26.9</v>
      </c>
      <c r="AR8" s="112">
        <v>8.9</v>
      </c>
      <c r="AS8" s="112">
        <v>12.4</v>
      </c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</row>
    <row r="9" spans="1:82" x14ac:dyDescent="0.25">
      <c r="A9" s="77" t="s">
        <v>330</v>
      </c>
      <c r="B9" s="6" t="s">
        <v>331</v>
      </c>
      <c r="C9" s="10">
        <v>1</v>
      </c>
      <c r="D9" s="12">
        <v>86.7</v>
      </c>
      <c r="E9" s="109" t="s">
        <v>735</v>
      </c>
      <c r="F9" s="114"/>
      <c r="G9" s="111">
        <v>0.3</v>
      </c>
      <c r="H9" s="111">
        <v>0.8</v>
      </c>
      <c r="I9" s="114"/>
      <c r="J9" s="114"/>
      <c r="K9" s="111">
        <v>0.2</v>
      </c>
      <c r="L9" s="111">
        <v>0.1</v>
      </c>
      <c r="M9" s="111">
        <v>0.5</v>
      </c>
      <c r="N9" s="111">
        <v>0.4</v>
      </c>
      <c r="O9" s="111">
        <v>0.9</v>
      </c>
      <c r="P9" s="111">
        <v>0.9</v>
      </c>
      <c r="Q9" s="111">
        <v>1.3</v>
      </c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1">
        <v>1.9</v>
      </c>
      <c r="AE9" s="114"/>
      <c r="AF9" s="111">
        <v>0.8</v>
      </c>
      <c r="AG9" s="114">
        <v>4.9000000000000004</v>
      </c>
      <c r="AH9" s="111">
        <v>0.2</v>
      </c>
      <c r="AI9" s="114"/>
      <c r="AJ9" s="111">
        <v>1</v>
      </c>
      <c r="AK9" s="114"/>
      <c r="AL9" s="114"/>
      <c r="AM9" s="114">
        <v>7.8</v>
      </c>
      <c r="AN9" s="114">
        <v>4.9000000000000004</v>
      </c>
      <c r="AO9" s="114">
        <v>5.6</v>
      </c>
      <c r="AP9" s="114">
        <v>13</v>
      </c>
      <c r="AQ9" s="114">
        <v>26.8</v>
      </c>
      <c r="AR9" s="114">
        <v>7.7</v>
      </c>
      <c r="AS9" s="114">
        <v>14.3</v>
      </c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</row>
    <row r="10" spans="1:82" x14ac:dyDescent="0.25">
      <c r="A10" s="77" t="s">
        <v>340</v>
      </c>
      <c r="B10" s="6" t="s">
        <v>341</v>
      </c>
      <c r="C10" s="10">
        <v>1</v>
      </c>
      <c r="D10" s="12">
        <v>93.2</v>
      </c>
      <c r="E10" s="109" t="s">
        <v>736</v>
      </c>
      <c r="F10" s="114"/>
      <c r="G10" s="114"/>
      <c r="H10" s="114"/>
      <c r="I10" s="114"/>
      <c r="J10" s="111">
        <v>0.3</v>
      </c>
      <c r="K10" s="111">
        <v>2.2999999999999998</v>
      </c>
      <c r="L10" s="111">
        <v>0.2</v>
      </c>
      <c r="M10" s="114"/>
      <c r="N10" s="114"/>
      <c r="O10" s="114"/>
      <c r="P10" s="111">
        <v>1</v>
      </c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1">
        <v>0.9</v>
      </c>
      <c r="AB10" s="114"/>
      <c r="AC10" s="114"/>
      <c r="AD10" s="111">
        <v>0.7</v>
      </c>
      <c r="AE10" s="117"/>
      <c r="AF10" s="114"/>
      <c r="AG10" s="111">
        <v>2.1</v>
      </c>
      <c r="AH10" s="114"/>
      <c r="AI10" s="114"/>
      <c r="AJ10" s="114"/>
      <c r="AK10" s="114"/>
      <c r="AL10" s="111">
        <v>0.7</v>
      </c>
      <c r="AM10" s="114">
        <v>6.9</v>
      </c>
      <c r="AN10" s="114">
        <v>7.6</v>
      </c>
      <c r="AO10" s="114">
        <v>13.8</v>
      </c>
      <c r="AP10" s="114">
        <v>9.6999999999999993</v>
      </c>
      <c r="AQ10" s="114">
        <v>26.5</v>
      </c>
      <c r="AR10" s="111">
        <v>2</v>
      </c>
      <c r="AS10" s="114">
        <v>20.5</v>
      </c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</row>
    <row r="11" spans="1:82" x14ac:dyDescent="0.25">
      <c r="A11" s="77" t="s">
        <v>342</v>
      </c>
      <c r="B11" s="6" t="s">
        <v>343</v>
      </c>
      <c r="C11" s="10">
        <v>1</v>
      </c>
      <c r="D11" s="13">
        <v>91.1</v>
      </c>
      <c r="E11" s="109" t="s">
        <v>737</v>
      </c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1">
        <v>0.1</v>
      </c>
      <c r="Q11" s="114"/>
      <c r="R11" s="114"/>
      <c r="S11" s="114"/>
      <c r="T11" s="114"/>
      <c r="U11" s="114"/>
      <c r="V11" s="114"/>
      <c r="W11" s="111">
        <v>1</v>
      </c>
      <c r="X11" s="114"/>
      <c r="Y11" s="111">
        <v>0.3</v>
      </c>
      <c r="Z11" s="114"/>
      <c r="AA11" s="114"/>
      <c r="AB11" s="114"/>
      <c r="AC11" s="114"/>
      <c r="AD11" s="111">
        <v>3.1</v>
      </c>
      <c r="AE11" s="114"/>
      <c r="AF11" s="114">
        <v>7.5</v>
      </c>
      <c r="AG11" s="114">
        <v>7.1</v>
      </c>
      <c r="AH11" s="114"/>
      <c r="AI11" s="114"/>
      <c r="AJ11" s="114">
        <v>3.3</v>
      </c>
      <c r="AK11" s="114"/>
      <c r="AL11" s="111">
        <v>1.2</v>
      </c>
      <c r="AM11" s="114">
        <v>5.5</v>
      </c>
      <c r="AN11" s="114">
        <v>8.1999999999999993</v>
      </c>
      <c r="AO11" s="114">
        <v>3.9</v>
      </c>
      <c r="AP11" s="114">
        <v>10.1</v>
      </c>
      <c r="AQ11" s="114">
        <v>25.3</v>
      </c>
      <c r="AR11" s="114">
        <v>3.5</v>
      </c>
      <c r="AS11" s="114">
        <v>14.5</v>
      </c>
      <c r="AT11" s="114"/>
      <c r="AU11" s="111">
        <v>1</v>
      </c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</row>
    <row r="12" spans="1:82" x14ac:dyDescent="0.25">
      <c r="A12" s="77" t="s">
        <v>332</v>
      </c>
      <c r="B12" s="6" t="s">
        <v>333</v>
      </c>
      <c r="C12" s="10">
        <v>1</v>
      </c>
      <c r="D12" s="12">
        <v>89.7</v>
      </c>
      <c r="E12" s="109" t="s">
        <v>740</v>
      </c>
      <c r="F12" s="114"/>
      <c r="G12" s="114"/>
      <c r="H12" s="114"/>
      <c r="I12" s="114"/>
      <c r="J12" s="114"/>
      <c r="K12" s="114"/>
      <c r="L12" s="114"/>
      <c r="M12" s="111">
        <v>0.7</v>
      </c>
      <c r="N12" s="114"/>
      <c r="O12" s="114"/>
      <c r="P12" s="114"/>
      <c r="Q12" s="111">
        <v>0.9</v>
      </c>
      <c r="R12" s="114"/>
      <c r="S12" s="114"/>
      <c r="T12" s="114"/>
      <c r="U12" s="114"/>
      <c r="V12" s="114"/>
      <c r="W12" s="111">
        <v>0.1</v>
      </c>
      <c r="X12" s="114"/>
      <c r="Y12" s="114"/>
      <c r="Z12" s="114"/>
      <c r="AA12" s="114"/>
      <c r="AB12" s="114"/>
      <c r="AC12" s="114"/>
      <c r="AD12" s="114"/>
      <c r="AE12" s="111">
        <v>0.7</v>
      </c>
      <c r="AF12" s="114"/>
      <c r="AG12" s="111">
        <v>0.3</v>
      </c>
      <c r="AH12" s="111">
        <v>0.2</v>
      </c>
      <c r="AI12" s="111">
        <v>2.2999999999999998</v>
      </c>
      <c r="AJ12" s="111">
        <v>1.7</v>
      </c>
      <c r="AK12" s="111">
        <v>3</v>
      </c>
      <c r="AL12" s="114">
        <v>13.4</v>
      </c>
      <c r="AM12" s="111">
        <v>1.6</v>
      </c>
      <c r="AN12" s="117">
        <v>3.5</v>
      </c>
      <c r="AO12" s="114">
        <v>6.4</v>
      </c>
      <c r="AP12" s="114">
        <v>24.7</v>
      </c>
      <c r="AQ12" s="114">
        <v>23</v>
      </c>
      <c r="AR12" s="114">
        <v>7.1</v>
      </c>
      <c r="AS12" s="114">
        <v>6.7</v>
      </c>
      <c r="AT12" s="111">
        <v>0.4</v>
      </c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</row>
    <row r="13" spans="1:82" x14ac:dyDescent="0.25">
      <c r="A13" s="77" t="s">
        <v>334</v>
      </c>
      <c r="B13" s="6" t="s">
        <v>335</v>
      </c>
      <c r="C13" s="10">
        <v>1</v>
      </c>
      <c r="D13" s="12">
        <v>86.6</v>
      </c>
      <c r="E13" s="109" t="s">
        <v>741</v>
      </c>
      <c r="F13" s="114"/>
      <c r="G13" s="114"/>
      <c r="H13" s="114"/>
      <c r="I13" s="114"/>
      <c r="J13" s="114"/>
      <c r="K13" s="114"/>
      <c r="L13" s="114"/>
      <c r="M13" s="111">
        <v>1.2</v>
      </c>
      <c r="N13" s="114"/>
      <c r="O13" s="114"/>
      <c r="P13" s="114"/>
      <c r="Q13" s="111">
        <v>0.3</v>
      </c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1">
        <v>0.3</v>
      </c>
      <c r="AC13" s="111">
        <v>0.7</v>
      </c>
      <c r="AD13" s="114"/>
      <c r="AE13" s="114"/>
      <c r="AF13" s="114"/>
      <c r="AG13" s="111">
        <v>0.7</v>
      </c>
      <c r="AH13" s="114"/>
      <c r="AI13" s="111">
        <v>1.7</v>
      </c>
      <c r="AJ13" s="111">
        <v>1.5</v>
      </c>
      <c r="AK13" s="111">
        <v>2.2000000000000002</v>
      </c>
      <c r="AL13" s="114">
        <v>14.1</v>
      </c>
      <c r="AM13" s="111">
        <v>1.9</v>
      </c>
      <c r="AN13" s="114">
        <v>3.5</v>
      </c>
      <c r="AO13" s="114">
        <v>6.7</v>
      </c>
      <c r="AP13" s="114">
        <v>22.5</v>
      </c>
      <c r="AQ13" s="114">
        <v>21.9</v>
      </c>
      <c r="AR13" s="114">
        <v>8.9</v>
      </c>
      <c r="AS13" s="114">
        <v>7.2</v>
      </c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</row>
    <row r="14" spans="1:82" x14ac:dyDescent="0.25">
      <c r="A14" s="77" t="s">
        <v>344</v>
      </c>
      <c r="B14" s="6" t="s">
        <v>345</v>
      </c>
      <c r="C14" s="10">
        <v>1</v>
      </c>
      <c r="D14" s="13">
        <v>91.9</v>
      </c>
      <c r="E14" s="109" t="s">
        <v>743</v>
      </c>
      <c r="F14" s="114"/>
      <c r="G14" s="114"/>
      <c r="H14" s="114"/>
      <c r="I14" s="114"/>
      <c r="J14" s="114"/>
      <c r="K14" s="114"/>
      <c r="L14" s="114"/>
      <c r="M14" s="111">
        <v>0.3</v>
      </c>
      <c r="N14" s="111">
        <v>0.7</v>
      </c>
      <c r="O14" s="114"/>
      <c r="P14" s="114"/>
      <c r="Q14" s="111">
        <v>0.1</v>
      </c>
      <c r="R14" s="114"/>
      <c r="S14" s="114"/>
      <c r="T14" s="114"/>
      <c r="U14" s="114"/>
      <c r="V14" s="114"/>
      <c r="W14" s="114"/>
      <c r="X14" s="114"/>
      <c r="Y14" s="114"/>
      <c r="Z14" s="114"/>
      <c r="AA14" s="111">
        <v>2</v>
      </c>
      <c r="AB14" s="114"/>
      <c r="AC14" s="111">
        <v>0.6</v>
      </c>
      <c r="AD14" s="111">
        <v>0.8</v>
      </c>
      <c r="AE14" s="114"/>
      <c r="AF14" s="111">
        <v>0.2</v>
      </c>
      <c r="AG14" s="111">
        <v>0.7</v>
      </c>
      <c r="AH14" s="111">
        <v>0.4</v>
      </c>
      <c r="AI14" s="111">
        <v>2</v>
      </c>
      <c r="AJ14" s="111">
        <v>3</v>
      </c>
      <c r="AK14" s="111">
        <v>1.6</v>
      </c>
      <c r="AL14" s="114">
        <v>13.6</v>
      </c>
      <c r="AM14" s="111">
        <v>0.9</v>
      </c>
      <c r="AN14" s="114">
        <v>4.8</v>
      </c>
      <c r="AO14" s="114">
        <v>6.7</v>
      </c>
      <c r="AP14" s="114">
        <v>20.100000000000001</v>
      </c>
      <c r="AQ14" s="114">
        <v>24.5</v>
      </c>
      <c r="AR14" s="114">
        <v>4</v>
      </c>
      <c r="AS14" s="114">
        <v>8.8000000000000007</v>
      </c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</row>
    <row r="15" spans="1:82" x14ac:dyDescent="0.25">
      <c r="A15" s="77" t="s">
        <v>346</v>
      </c>
      <c r="B15" s="6" t="s">
        <v>347</v>
      </c>
      <c r="C15" s="10">
        <v>1</v>
      </c>
      <c r="D15" s="13">
        <v>89.7</v>
      </c>
      <c r="E15" s="109" t="s">
        <v>742</v>
      </c>
      <c r="F15" s="114"/>
      <c r="G15" s="114"/>
      <c r="H15" s="114"/>
      <c r="I15" s="114"/>
      <c r="J15" s="114"/>
      <c r="K15" s="114"/>
      <c r="L15" s="114"/>
      <c r="M15" s="111">
        <v>0.9</v>
      </c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1">
        <v>0.4</v>
      </c>
      <c r="AC15" s="111">
        <v>1.1000000000000001</v>
      </c>
      <c r="AD15" s="114"/>
      <c r="AE15" s="111">
        <v>0.9</v>
      </c>
      <c r="AF15" s="114"/>
      <c r="AG15" s="114"/>
      <c r="AH15" s="111">
        <v>0.2</v>
      </c>
      <c r="AI15" s="111">
        <v>0.4</v>
      </c>
      <c r="AJ15" s="111">
        <v>1.9</v>
      </c>
      <c r="AK15" s="111">
        <v>2</v>
      </c>
      <c r="AL15" s="114">
        <v>29.4</v>
      </c>
      <c r="AM15" s="111">
        <v>3.4</v>
      </c>
      <c r="AN15" s="114">
        <v>8.3000000000000007</v>
      </c>
      <c r="AO15" s="114">
        <v>6</v>
      </c>
      <c r="AP15" s="114">
        <v>21.1</v>
      </c>
      <c r="AQ15" s="114">
        <v>11.7</v>
      </c>
      <c r="AR15" s="114">
        <v>5.6</v>
      </c>
      <c r="AS15" s="111">
        <v>2</v>
      </c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</row>
    <row r="16" spans="1:82" x14ac:dyDescent="0.25">
      <c r="A16" s="77" t="s">
        <v>336</v>
      </c>
      <c r="B16" s="6" t="s">
        <v>337</v>
      </c>
      <c r="C16" s="10">
        <v>1</v>
      </c>
      <c r="D16" s="12">
        <v>96.7</v>
      </c>
      <c r="E16" s="109" t="s">
        <v>746</v>
      </c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1">
        <v>1.7</v>
      </c>
      <c r="AG16" s="114"/>
      <c r="AH16" s="114"/>
      <c r="AI16" s="114"/>
      <c r="AJ16" s="111">
        <v>1.6</v>
      </c>
      <c r="AK16" s="114"/>
      <c r="AL16" s="111">
        <v>1</v>
      </c>
      <c r="AM16" s="111">
        <v>0.5</v>
      </c>
      <c r="AN16" s="111">
        <v>0.5</v>
      </c>
      <c r="AO16" s="111">
        <v>0.3</v>
      </c>
      <c r="AP16" s="111">
        <v>3.4</v>
      </c>
      <c r="AQ16" s="114">
        <v>67</v>
      </c>
      <c r="AR16" s="111">
        <v>2.4</v>
      </c>
      <c r="AS16" s="114">
        <v>20.3</v>
      </c>
      <c r="AT16" s="111">
        <v>0.6</v>
      </c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</row>
    <row r="17" spans="1:82" x14ac:dyDescent="0.25">
      <c r="A17" s="77" t="s">
        <v>338</v>
      </c>
      <c r="B17" s="6" t="s">
        <v>339</v>
      </c>
      <c r="C17" s="10">
        <v>1</v>
      </c>
      <c r="D17" s="12">
        <v>96.6</v>
      </c>
      <c r="E17" s="109" t="s">
        <v>747</v>
      </c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1">
        <v>0.5</v>
      </c>
      <c r="AG17" s="114"/>
      <c r="AH17" s="114"/>
      <c r="AI17" s="111">
        <v>5</v>
      </c>
      <c r="AJ17" s="111">
        <v>1.8</v>
      </c>
      <c r="AK17" s="111">
        <v>0.3</v>
      </c>
      <c r="AL17" s="114"/>
      <c r="AM17" s="114"/>
      <c r="AN17" s="111">
        <v>1</v>
      </c>
      <c r="AO17" s="111">
        <v>0.7</v>
      </c>
      <c r="AP17" s="111">
        <v>1.6</v>
      </c>
      <c r="AQ17" s="114">
        <v>67.2</v>
      </c>
      <c r="AR17" s="111">
        <v>2.5</v>
      </c>
      <c r="AS17" s="114">
        <v>18</v>
      </c>
      <c r="AT17" s="114"/>
      <c r="AU17" s="114"/>
      <c r="AV17" s="114"/>
      <c r="AW17" s="114"/>
      <c r="AX17" s="114"/>
      <c r="AY17" s="111">
        <v>0.1</v>
      </c>
      <c r="AZ17" s="114"/>
      <c r="BA17" s="114"/>
      <c r="BB17" s="114"/>
      <c r="BC17" s="114"/>
      <c r="BD17" s="114"/>
      <c r="BE17" s="111">
        <v>0.2</v>
      </c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</row>
    <row r="18" spans="1:82" x14ac:dyDescent="0.25">
      <c r="A18" s="77" t="s">
        <v>348</v>
      </c>
      <c r="B18" s="6" t="s">
        <v>349</v>
      </c>
      <c r="C18" s="10">
        <v>1</v>
      </c>
      <c r="D18" s="13">
        <v>96.4</v>
      </c>
      <c r="E18" s="109" t="s">
        <v>748</v>
      </c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1">
        <v>0.9</v>
      </c>
      <c r="AG18" s="114"/>
      <c r="AH18" s="114"/>
      <c r="AI18" s="114"/>
      <c r="AJ18" s="111">
        <v>1.8</v>
      </c>
      <c r="AK18" s="111">
        <v>0.7</v>
      </c>
      <c r="AL18" s="114"/>
      <c r="AM18" s="114"/>
      <c r="AN18" s="114"/>
      <c r="AO18" s="111">
        <v>0.6</v>
      </c>
      <c r="AP18" s="111">
        <v>1.6</v>
      </c>
      <c r="AQ18" s="114">
        <v>73.5</v>
      </c>
      <c r="AR18" s="111">
        <v>2.7</v>
      </c>
      <c r="AS18" s="114">
        <v>15.5</v>
      </c>
      <c r="AT18" s="114"/>
      <c r="AU18" s="114"/>
      <c r="AV18" s="111">
        <v>1</v>
      </c>
      <c r="AW18" s="114"/>
      <c r="AX18" s="114"/>
      <c r="AY18" s="111">
        <v>0.5</v>
      </c>
      <c r="AZ18" s="111">
        <v>0.3</v>
      </c>
      <c r="BA18" s="114"/>
      <c r="BB18" s="111">
        <v>0.4</v>
      </c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</row>
    <row r="19" spans="1:82" ht="15.75" thickBot="1" x14ac:dyDescent="0.3">
      <c r="A19" s="75" t="s">
        <v>350</v>
      </c>
      <c r="B19" s="4" t="s">
        <v>351</v>
      </c>
      <c r="C19" s="9">
        <v>1</v>
      </c>
      <c r="D19" s="14">
        <v>83.3</v>
      </c>
      <c r="E19" s="110" t="s">
        <v>749</v>
      </c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6">
        <v>1.3</v>
      </c>
      <c r="AG19" s="115"/>
      <c r="AH19" s="115"/>
      <c r="AI19" s="116">
        <v>0.6</v>
      </c>
      <c r="AJ19" s="116">
        <v>3.7</v>
      </c>
      <c r="AK19" s="116">
        <v>1.3</v>
      </c>
      <c r="AL19" s="115"/>
      <c r="AM19" s="116">
        <v>3.4</v>
      </c>
      <c r="AN19" s="116">
        <v>3.4</v>
      </c>
      <c r="AO19" s="115"/>
      <c r="AP19" s="116">
        <v>0.2</v>
      </c>
      <c r="AQ19" s="115">
        <v>54.6</v>
      </c>
      <c r="AR19" s="115">
        <v>15.4</v>
      </c>
      <c r="AS19" s="115">
        <v>12.4</v>
      </c>
      <c r="AT19" s="115"/>
      <c r="AU19" s="115"/>
      <c r="AV19" s="115"/>
      <c r="AW19" s="115"/>
      <c r="AX19" s="115"/>
      <c r="AY19" s="116">
        <v>0.8</v>
      </c>
      <c r="AZ19" s="115"/>
      <c r="BA19" s="115"/>
      <c r="BB19" s="116">
        <v>1.4</v>
      </c>
      <c r="BC19" s="115"/>
      <c r="BD19" s="115"/>
      <c r="BE19" s="116">
        <v>0.2</v>
      </c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</row>
    <row r="20" spans="1:82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</row>
    <row r="21" spans="1:82" x14ac:dyDescent="0.25">
      <c r="A21" s="25"/>
      <c r="B21" s="25"/>
      <c r="C21" s="118">
        <f>_xlfn.STDEV.S(D2:D3,D8:D11)</f>
        <v>3.0210373494325875</v>
      </c>
      <c r="D21" s="118">
        <f>(D2+D3+D8+D9+D10+D11)/6</f>
        <v>89.86666666666666</v>
      </c>
      <c r="E21" s="68" t="s">
        <v>750</v>
      </c>
      <c r="F21" s="25">
        <v>0.2</v>
      </c>
      <c r="G21" s="25">
        <v>0.3</v>
      </c>
      <c r="H21" s="25">
        <f>(H8+H9)/2</f>
        <v>0.45</v>
      </c>
      <c r="I21" s="25">
        <f>(I2+I8)/2</f>
        <v>0.3</v>
      </c>
      <c r="J21" s="25">
        <f>(J2+J10)/2</f>
        <v>0.35</v>
      </c>
      <c r="K21" s="25">
        <f>(K2+K9+K10)/3</f>
        <v>1</v>
      </c>
      <c r="L21" s="25">
        <f>(L2+L3+L8+L9+L10)/5</f>
        <v>0.54</v>
      </c>
      <c r="M21" s="25">
        <f>(M2+M8+M9)/3</f>
        <v>0.26666666666666666</v>
      </c>
      <c r="N21" s="25">
        <v>0.4</v>
      </c>
      <c r="O21" s="25">
        <f>(O2+O9)/2</f>
        <v>0.5</v>
      </c>
      <c r="P21" s="25">
        <f>(P9+P10+P11)/3</f>
        <v>0.66666666666666663</v>
      </c>
      <c r="Q21" s="25">
        <v>1.3</v>
      </c>
      <c r="R21" s="25"/>
      <c r="S21" s="25"/>
      <c r="T21" s="25">
        <v>0.2</v>
      </c>
      <c r="U21" s="25"/>
      <c r="V21" s="25"/>
      <c r="W21" s="25">
        <f>(W2+W11)/2</f>
        <v>0.6</v>
      </c>
      <c r="X21" s="25">
        <v>0.1</v>
      </c>
      <c r="Y21" s="25">
        <v>0.3</v>
      </c>
      <c r="Z21" s="25"/>
      <c r="AA21" s="25">
        <f>(AA2+AA10)/2</f>
        <v>0.65</v>
      </c>
      <c r="AB21" s="25"/>
      <c r="AC21" s="25">
        <v>1</v>
      </c>
      <c r="AD21" s="25">
        <f>(AD2+AD8+AD9+AD10+AD11)/5</f>
        <v>1.2399999999999998</v>
      </c>
      <c r="AE21" s="25"/>
      <c r="AF21" s="25">
        <f>(AF2+AF8+AF9+AF11)/4</f>
        <v>2.2250000000000001</v>
      </c>
      <c r="AG21" s="25">
        <f>(AG8+AG9+AG10+AG11)/4</f>
        <v>4.2</v>
      </c>
      <c r="AH21" s="25">
        <f>(AH2+AH9)/2</f>
        <v>0.95</v>
      </c>
      <c r="AI21" s="25"/>
      <c r="AJ21" s="25">
        <f>(AJ2+AJ8+AJ9+AJ11)/4</f>
        <v>1.7749999999999999</v>
      </c>
      <c r="AK21" s="25"/>
      <c r="AL21" s="25">
        <f>(AL2+AL8+AL10+AL11)/4</f>
        <v>0.57499999999999996</v>
      </c>
      <c r="AM21" s="25">
        <f t="shared" ref="AM21:AS21" si="0">(AM2+AM3+AM8+AM9+AM10+AM11)/6</f>
        <v>7.1499999999999995</v>
      </c>
      <c r="AN21" s="25">
        <f t="shared" si="0"/>
        <v>8.3166666666666682</v>
      </c>
      <c r="AO21" s="25">
        <f t="shared" si="0"/>
        <v>10.216666666666667</v>
      </c>
      <c r="AP21" s="25">
        <f t="shared" si="0"/>
        <v>13</v>
      </c>
      <c r="AQ21" s="25">
        <f t="shared" si="0"/>
        <v>26.400000000000002</v>
      </c>
      <c r="AR21" s="25">
        <f t="shared" si="0"/>
        <v>4.7833333333333332</v>
      </c>
      <c r="AS21" s="25">
        <f t="shared" si="0"/>
        <v>14.75</v>
      </c>
      <c r="AT21" s="25"/>
      <c r="AU21" s="25">
        <v>1</v>
      </c>
      <c r="AV21" s="25"/>
      <c r="AW21" s="25"/>
      <c r="AX21" s="25"/>
      <c r="AY21" s="25"/>
      <c r="AZ21" s="25"/>
      <c r="BA21" s="25"/>
      <c r="BB21" s="25"/>
      <c r="BC21" s="25"/>
      <c r="BD21" s="25">
        <v>0.5</v>
      </c>
      <c r="BE21" s="25"/>
      <c r="BF21" s="25"/>
      <c r="BG21" s="25">
        <v>0.4</v>
      </c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</row>
    <row r="22" spans="1:82" x14ac:dyDescent="0.25">
      <c r="A22" s="25"/>
      <c r="B22" s="25"/>
      <c r="C22" s="118">
        <f>_xlfn.STDEV.S(D4:D5,D12:D15)</f>
        <v>1.8999122786767504</v>
      </c>
      <c r="D22" s="118">
        <f>(D4+D5+D12+D13+D14+D15)/6</f>
        <v>89.016666666666666</v>
      </c>
      <c r="E22" s="69" t="s">
        <v>751</v>
      </c>
      <c r="F22" s="25"/>
      <c r="G22" s="25"/>
      <c r="H22" s="25"/>
      <c r="J22" s="25"/>
      <c r="K22" s="25"/>
      <c r="L22" s="25"/>
      <c r="M22" s="25">
        <f>(M5+M12+M13+M14+M15)/5</f>
        <v>0.6399999999999999</v>
      </c>
      <c r="N22" s="25">
        <v>0.7</v>
      </c>
      <c r="O22" s="25"/>
      <c r="P22" s="25"/>
      <c r="Q22" s="25">
        <f>(Q12+Q13+Q14)/3</f>
        <v>0.43333333333333335</v>
      </c>
      <c r="R22" s="25"/>
      <c r="S22" s="25"/>
      <c r="T22" s="25"/>
      <c r="U22" s="25"/>
      <c r="V22" s="25"/>
      <c r="W22" s="25">
        <v>0.1</v>
      </c>
      <c r="X22" s="25"/>
      <c r="Y22" s="25"/>
      <c r="Z22" s="25"/>
      <c r="AA22" s="25">
        <v>2</v>
      </c>
      <c r="AB22" s="25">
        <f>(AB4+AB13+AB15)/3</f>
        <v>0.89999999999999991</v>
      </c>
      <c r="AC22" s="25">
        <f>(AC13+AC14+AC15)/3</f>
        <v>0.79999999999999993</v>
      </c>
      <c r="AD22" s="25">
        <v>0.8</v>
      </c>
      <c r="AE22" s="25">
        <f>(AE12+AE15)/2</f>
        <v>0.8</v>
      </c>
      <c r="AF22" s="25">
        <v>0.2</v>
      </c>
      <c r="AG22" s="25">
        <f>(AG4+AG5+AG12+AG13+AG14)/5</f>
        <v>0.55999999999999994</v>
      </c>
      <c r="AH22" s="25">
        <f>(AH4+AH12+AH14+AH15)/4</f>
        <v>1.1000000000000001</v>
      </c>
      <c r="AI22" s="25">
        <f>(AI4+AI5+AI12+AI13+AI14+AI15)/6</f>
        <v>2.0333333333333332</v>
      </c>
      <c r="AJ22" s="25">
        <f>(AJ4+AJ5+AJ12+AJ13+AJ14+AJ15)/6</f>
        <v>2.1833333333333331</v>
      </c>
      <c r="AK22" s="25">
        <f>(AK4+AK12+AK13+AK14+AK15)/5</f>
        <v>1.8199999999999998</v>
      </c>
      <c r="AL22" s="25">
        <f t="shared" ref="AL22:AS22" si="1">(AL4+AL5+AL12+AL13+AL14+AL15)/6</f>
        <v>16.233333333333334</v>
      </c>
      <c r="AM22" s="25">
        <f t="shared" si="1"/>
        <v>1.4833333333333334</v>
      </c>
      <c r="AN22" s="25">
        <f t="shared" si="1"/>
        <v>4.8166666666666673</v>
      </c>
      <c r="AO22" s="25">
        <f t="shared" si="1"/>
        <v>7.416666666666667</v>
      </c>
      <c r="AP22" s="25">
        <f t="shared" si="1"/>
        <v>21.533333333333331</v>
      </c>
      <c r="AQ22" s="25">
        <f t="shared" si="1"/>
        <v>20.883333333333333</v>
      </c>
      <c r="AR22" s="25">
        <f t="shared" si="1"/>
        <v>7.083333333333333</v>
      </c>
      <c r="AS22" s="25">
        <f t="shared" si="1"/>
        <v>7.0666666666666664</v>
      </c>
      <c r="AT22" s="25">
        <v>0.4</v>
      </c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</row>
    <row r="23" spans="1:82" x14ac:dyDescent="0.25">
      <c r="A23" s="25"/>
      <c r="B23" s="25"/>
      <c r="C23" s="118">
        <f>_xlfn.STDEV.S(D6:D7,D16:D19)</f>
        <v>5.1794465598813435</v>
      </c>
      <c r="D23" s="118">
        <f>(D6+D7+D16+D17+D18+D19)/6</f>
        <v>93.666666666666643</v>
      </c>
      <c r="E23" s="70" t="s">
        <v>752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>
        <f>(AD6+AD7)/2</f>
        <v>1.5499999999999998</v>
      </c>
      <c r="AE23" s="25">
        <f>(AE6+AE7)/2</f>
        <v>0.35</v>
      </c>
      <c r="AF23" s="25">
        <f>(AF6+AF7+AF16+AF17+AF18+AF19)/12</f>
        <v>0.56666666666666665</v>
      </c>
      <c r="AG23" s="25"/>
      <c r="AH23" s="25"/>
      <c r="AI23" s="25">
        <f>(AI6+AI17+AI19)/3</f>
        <v>2.1999999999999997</v>
      </c>
      <c r="AJ23" s="25">
        <f>(AJ6+AJ16+AJ17+AJ18+AJ19)/5</f>
        <v>2.56</v>
      </c>
      <c r="AK23" s="25">
        <f>(AK17+AK18+AK19)/3</f>
        <v>0.76666666666666661</v>
      </c>
      <c r="AL23" s="25">
        <v>1</v>
      </c>
      <c r="AM23" s="25">
        <f>(AM6+AM16+AM19)/3</f>
        <v>2.2666666666666666</v>
      </c>
      <c r="AN23" s="25">
        <f>(AN16+AN17+AN19)/3</f>
        <v>1.6333333333333335</v>
      </c>
      <c r="AO23" s="25">
        <f>(AO16+AO17+AO18)/3</f>
        <v>0.53333333333333333</v>
      </c>
      <c r="AP23" s="25">
        <f>(AP6+AP16+AP17+AP18+AP19)/5</f>
        <v>2.1399999999999997</v>
      </c>
      <c r="AQ23" s="25">
        <f>(AQ6+AQ7+AQ16+AQ17+AQ18+AQ19)/6</f>
        <v>66.266666666666666</v>
      </c>
      <c r="AR23" s="25">
        <f>(AR6+AR7+AR16+AR17+AR18+AR19)/6</f>
        <v>5.1333333333333337</v>
      </c>
      <c r="AS23" s="25">
        <f>(AS6+AS7+AS16+AS17+AS18+AS19)/6</f>
        <v>16.75</v>
      </c>
      <c r="AT23" s="25">
        <v>0.6</v>
      </c>
      <c r="AU23" s="25">
        <v>0.2</v>
      </c>
      <c r="AV23" s="25">
        <v>1</v>
      </c>
      <c r="AW23" s="25"/>
      <c r="AX23" s="25"/>
      <c r="AY23" s="25">
        <f>(AY17+AY18+AY19)/3</f>
        <v>0.46666666666666662</v>
      </c>
      <c r="AZ23" s="25">
        <v>0.3</v>
      </c>
      <c r="BA23" s="25"/>
      <c r="BB23" s="25">
        <f>(BB18+BB19)/2</f>
        <v>0.89999999999999991</v>
      </c>
      <c r="BC23" s="25"/>
      <c r="BD23" s="25"/>
      <c r="BE23" s="25">
        <f>(BE6+BE17+BE19)/3</f>
        <v>0.5</v>
      </c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</row>
    <row r="24" spans="1:82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</row>
    <row r="25" spans="1:82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</row>
    <row r="26" spans="1:82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</row>
    <row r="27" spans="1:82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</row>
    <row r="28" spans="1:82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</row>
    <row r="29" spans="1:82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81"/>
  <sheetViews>
    <sheetView zoomScale="70" zoomScaleNormal="70" workbookViewId="0">
      <selection activeCell="O70" sqref="O70"/>
    </sheetView>
  </sheetViews>
  <sheetFormatPr baseColWidth="10" defaultRowHeight="15" x14ac:dyDescent="0.25"/>
  <sheetData>
    <row r="2" spans="1:17" ht="18.75" x14ac:dyDescent="0.3">
      <c r="A2" s="120" t="s">
        <v>660</v>
      </c>
    </row>
    <row r="4" spans="1:17" ht="15.75" x14ac:dyDescent="0.25">
      <c r="A4" s="121"/>
      <c r="D4" s="119" t="s">
        <v>753</v>
      </c>
      <c r="J4" s="119" t="s">
        <v>754</v>
      </c>
      <c r="Q4" s="119" t="s">
        <v>755</v>
      </c>
    </row>
    <row r="42" spans="1:1" ht="18.75" x14ac:dyDescent="0.3">
      <c r="A42" s="120" t="s">
        <v>756</v>
      </c>
    </row>
    <row r="44" spans="1:1" x14ac:dyDescent="0.25">
      <c r="A44" s="121" t="s">
        <v>757</v>
      </c>
    </row>
    <row r="81" spans="1:1" x14ac:dyDescent="0.25">
      <c r="A81" s="121" t="s">
        <v>758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rism8.Document" shapeId="5133" r:id="rId4">
          <objectPr defaultSize="0" r:id="rId5">
            <anchor moveWithCells="1">
              <from>
                <xdr:col>0</xdr:col>
                <xdr:colOff>219075</xdr:colOff>
                <xdr:row>4</xdr:row>
                <xdr:rowOff>161925</xdr:rowOff>
              </from>
              <to>
                <xdr:col>6</xdr:col>
                <xdr:colOff>371475</xdr:colOff>
                <xdr:row>19</xdr:row>
                <xdr:rowOff>133350</xdr:rowOff>
              </to>
            </anchor>
          </objectPr>
        </oleObject>
      </mc:Choice>
      <mc:Fallback>
        <oleObject progId="Prism8.Document" shapeId="5133" r:id="rId4"/>
      </mc:Fallback>
    </mc:AlternateContent>
    <mc:AlternateContent xmlns:mc="http://schemas.openxmlformats.org/markup-compatibility/2006">
      <mc:Choice Requires="x14">
        <oleObject progId="Prism8.Document" shapeId="5134" r:id="rId6">
          <objectPr defaultSize="0" r:id="rId7">
            <anchor moveWithCells="1">
              <from>
                <xdr:col>6</xdr:col>
                <xdr:colOff>504825</xdr:colOff>
                <xdr:row>4</xdr:row>
                <xdr:rowOff>161925</xdr:rowOff>
              </from>
              <to>
                <xdr:col>12</xdr:col>
                <xdr:colOff>657225</xdr:colOff>
                <xdr:row>19</xdr:row>
                <xdr:rowOff>133350</xdr:rowOff>
              </to>
            </anchor>
          </objectPr>
        </oleObject>
      </mc:Choice>
      <mc:Fallback>
        <oleObject progId="Prism8.Document" shapeId="5134" r:id="rId6"/>
      </mc:Fallback>
    </mc:AlternateContent>
    <mc:AlternateContent xmlns:mc="http://schemas.openxmlformats.org/markup-compatibility/2006">
      <mc:Choice Requires="x14">
        <oleObject progId="Prism8.Document" shapeId="5135" r:id="rId8">
          <objectPr defaultSize="0" r:id="rId9">
            <anchor moveWithCells="1">
              <from>
                <xdr:col>13</xdr:col>
                <xdr:colOff>28575</xdr:colOff>
                <xdr:row>4</xdr:row>
                <xdr:rowOff>161925</xdr:rowOff>
              </from>
              <to>
                <xdr:col>19</xdr:col>
                <xdr:colOff>180975</xdr:colOff>
                <xdr:row>19</xdr:row>
                <xdr:rowOff>133350</xdr:rowOff>
              </to>
            </anchor>
          </objectPr>
        </oleObject>
      </mc:Choice>
      <mc:Fallback>
        <oleObject progId="Prism8.Document" shapeId="5135" r:id="rId8"/>
      </mc:Fallback>
    </mc:AlternateContent>
    <mc:AlternateContent xmlns:mc="http://schemas.openxmlformats.org/markup-compatibility/2006">
      <mc:Choice Requires="x14">
        <oleObject progId="Prism8.Document" shapeId="5136" r:id="rId10">
          <objectPr defaultSize="0" r:id="rId11">
            <anchor moveWithCells="1">
              <from>
                <xdr:col>1</xdr:col>
                <xdr:colOff>123825</xdr:colOff>
                <xdr:row>20</xdr:row>
                <xdr:rowOff>180975</xdr:rowOff>
              </from>
              <to>
                <xdr:col>5</xdr:col>
                <xdr:colOff>542925</xdr:colOff>
                <xdr:row>35</xdr:row>
                <xdr:rowOff>133350</xdr:rowOff>
              </to>
            </anchor>
          </objectPr>
        </oleObject>
      </mc:Choice>
      <mc:Fallback>
        <oleObject progId="Prism8.Document" shapeId="5136" r:id="rId10"/>
      </mc:Fallback>
    </mc:AlternateContent>
    <mc:AlternateContent xmlns:mc="http://schemas.openxmlformats.org/markup-compatibility/2006">
      <mc:Choice Requires="x14">
        <oleObject progId="Prism8.Document" shapeId="5137" r:id="rId12">
          <objectPr defaultSize="0" r:id="rId13">
            <anchor moveWithCells="1">
              <from>
                <xdr:col>7</xdr:col>
                <xdr:colOff>409575</xdr:colOff>
                <xdr:row>20</xdr:row>
                <xdr:rowOff>180975</xdr:rowOff>
              </from>
              <to>
                <xdr:col>12</xdr:col>
                <xdr:colOff>66675</xdr:colOff>
                <xdr:row>35</xdr:row>
                <xdr:rowOff>133350</xdr:rowOff>
              </to>
            </anchor>
          </objectPr>
        </oleObject>
      </mc:Choice>
      <mc:Fallback>
        <oleObject progId="Prism8.Document" shapeId="5137" r:id="rId12"/>
      </mc:Fallback>
    </mc:AlternateContent>
    <mc:AlternateContent xmlns:mc="http://schemas.openxmlformats.org/markup-compatibility/2006">
      <mc:Choice Requires="x14">
        <oleObject progId="Prism8.Document" shapeId="5138" r:id="rId14">
          <objectPr defaultSize="0" r:id="rId15">
            <anchor moveWithCells="1">
              <from>
                <xdr:col>13</xdr:col>
                <xdr:colOff>666750</xdr:colOff>
                <xdr:row>20</xdr:row>
                <xdr:rowOff>180975</xdr:rowOff>
              </from>
              <to>
                <xdr:col>18</xdr:col>
                <xdr:colOff>323850</xdr:colOff>
                <xdr:row>35</xdr:row>
                <xdr:rowOff>133350</xdr:rowOff>
              </to>
            </anchor>
          </objectPr>
        </oleObject>
      </mc:Choice>
      <mc:Fallback>
        <oleObject progId="Prism8.Document" shapeId="5138" r:id="rId14"/>
      </mc:Fallback>
    </mc:AlternateContent>
    <mc:AlternateContent xmlns:mc="http://schemas.openxmlformats.org/markup-compatibility/2006">
      <mc:Choice Requires="x14">
        <oleObject progId="Prism8.Document" shapeId="5139" r:id="rId16">
          <objectPr defaultSize="0" r:id="rId17">
            <anchor moveWithCells="1">
              <from>
                <xdr:col>0</xdr:col>
                <xdr:colOff>295275</xdr:colOff>
                <xdr:row>45</xdr:row>
                <xdr:rowOff>9525</xdr:rowOff>
              </from>
              <to>
                <xdr:col>7</xdr:col>
                <xdr:colOff>361950</xdr:colOff>
                <xdr:row>60</xdr:row>
                <xdr:rowOff>161925</xdr:rowOff>
              </to>
            </anchor>
          </objectPr>
        </oleObject>
      </mc:Choice>
      <mc:Fallback>
        <oleObject progId="Prism8.Document" shapeId="5139" r:id="rId16"/>
      </mc:Fallback>
    </mc:AlternateContent>
    <mc:AlternateContent xmlns:mc="http://schemas.openxmlformats.org/markup-compatibility/2006">
      <mc:Choice Requires="x14">
        <oleObject progId="Prism8.Document" shapeId="5140" r:id="rId18">
          <objectPr defaultSize="0" r:id="rId19">
            <anchor moveWithCells="1">
              <from>
                <xdr:col>7</xdr:col>
                <xdr:colOff>485775</xdr:colOff>
                <xdr:row>45</xdr:row>
                <xdr:rowOff>9525</xdr:rowOff>
              </from>
              <to>
                <xdr:col>15</xdr:col>
                <xdr:colOff>304800</xdr:colOff>
                <xdr:row>60</xdr:row>
                <xdr:rowOff>161925</xdr:rowOff>
              </to>
            </anchor>
          </objectPr>
        </oleObject>
      </mc:Choice>
      <mc:Fallback>
        <oleObject progId="Prism8.Document" shapeId="5140" r:id="rId18"/>
      </mc:Fallback>
    </mc:AlternateContent>
    <mc:AlternateContent xmlns:mc="http://schemas.openxmlformats.org/markup-compatibility/2006">
      <mc:Choice Requires="x14">
        <oleObject progId="Prism8.Document" shapeId="5141" r:id="rId20">
          <objectPr defaultSize="0" r:id="rId21">
            <anchor moveWithCells="1">
              <from>
                <xdr:col>3</xdr:col>
                <xdr:colOff>666750</xdr:colOff>
                <xdr:row>61</xdr:row>
                <xdr:rowOff>95250</xdr:rowOff>
              </from>
              <to>
                <xdr:col>11</xdr:col>
                <xdr:colOff>571500</xdr:colOff>
                <xdr:row>77</xdr:row>
                <xdr:rowOff>57150</xdr:rowOff>
              </to>
            </anchor>
          </objectPr>
        </oleObject>
      </mc:Choice>
      <mc:Fallback>
        <oleObject progId="Prism8.Document" shapeId="5141" r:id="rId20"/>
      </mc:Fallback>
    </mc:AlternateContent>
    <mc:AlternateContent xmlns:mc="http://schemas.openxmlformats.org/markup-compatibility/2006">
      <mc:Choice Requires="x14">
        <oleObject progId="Prism8.Document" shapeId="5142" r:id="rId22">
          <objectPr defaultSize="0" r:id="rId23">
            <anchor moveWithCells="1">
              <from>
                <xdr:col>0</xdr:col>
                <xdr:colOff>247650</xdr:colOff>
                <xdr:row>82</xdr:row>
                <xdr:rowOff>9525</xdr:rowOff>
              </from>
              <to>
                <xdr:col>4</xdr:col>
                <xdr:colOff>638175</xdr:colOff>
                <xdr:row>98</xdr:row>
                <xdr:rowOff>104775</xdr:rowOff>
              </to>
            </anchor>
          </objectPr>
        </oleObject>
      </mc:Choice>
      <mc:Fallback>
        <oleObject progId="Prism8.Document" shapeId="5142" r:id="rId22"/>
      </mc:Fallback>
    </mc:AlternateContent>
    <mc:AlternateContent xmlns:mc="http://schemas.openxmlformats.org/markup-compatibility/2006">
      <mc:Choice Requires="x14">
        <oleObject progId="Prism8.Document" shapeId="5143" r:id="rId24">
          <objectPr defaultSize="0" r:id="rId25">
            <anchor moveWithCells="1">
              <from>
                <xdr:col>5</xdr:col>
                <xdr:colOff>66675</xdr:colOff>
                <xdr:row>82</xdr:row>
                <xdr:rowOff>9525</xdr:rowOff>
              </from>
              <to>
                <xdr:col>9</xdr:col>
                <xdr:colOff>457200</xdr:colOff>
                <xdr:row>98</xdr:row>
                <xdr:rowOff>104775</xdr:rowOff>
              </to>
            </anchor>
          </objectPr>
        </oleObject>
      </mc:Choice>
      <mc:Fallback>
        <oleObject progId="Prism8.Document" shapeId="5143" r:id="rId24"/>
      </mc:Fallback>
    </mc:AlternateContent>
    <mc:AlternateContent xmlns:mc="http://schemas.openxmlformats.org/markup-compatibility/2006">
      <mc:Choice Requires="x14">
        <oleObject progId="Prism8.Document" shapeId="5144" r:id="rId26">
          <objectPr defaultSize="0" r:id="rId27">
            <anchor moveWithCells="1">
              <from>
                <xdr:col>9</xdr:col>
                <xdr:colOff>666750</xdr:colOff>
                <xdr:row>82</xdr:row>
                <xdr:rowOff>9525</xdr:rowOff>
              </from>
              <to>
                <xdr:col>14</xdr:col>
                <xdr:colOff>295275</xdr:colOff>
                <xdr:row>98</xdr:row>
                <xdr:rowOff>104775</xdr:rowOff>
              </to>
            </anchor>
          </objectPr>
        </oleObject>
      </mc:Choice>
      <mc:Fallback>
        <oleObject progId="Prism8.Document" shapeId="5144" r:id="rId2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493"/>
  <sheetViews>
    <sheetView tabSelected="1" zoomScale="85" zoomScaleNormal="85" workbookViewId="0">
      <selection activeCell="R243" sqref="R243"/>
    </sheetView>
  </sheetViews>
  <sheetFormatPr baseColWidth="10" defaultRowHeight="15" x14ac:dyDescent="0.25"/>
  <cols>
    <col min="1" max="1" width="20" bestFit="1" customWidth="1"/>
    <col min="2" max="2" width="69.42578125" bestFit="1" customWidth="1"/>
    <col min="3" max="3" width="18" style="167" bestFit="1" customWidth="1"/>
    <col min="4" max="4" width="66.42578125" bestFit="1" customWidth="1"/>
    <col min="5" max="18" width="4.85546875" customWidth="1"/>
    <col min="19" max="19" width="5" customWidth="1"/>
    <col min="20" max="24" width="4.85546875" customWidth="1"/>
    <col min="25" max="25" width="5" customWidth="1"/>
    <col min="26" max="26" width="4.85546875" customWidth="1"/>
    <col min="27" max="27" width="5" customWidth="1"/>
    <col min="28" max="32" width="4.85546875" customWidth="1"/>
    <col min="33" max="33" width="4.5703125" customWidth="1"/>
    <col min="34" max="35" width="4.85546875" customWidth="1"/>
    <col min="36" max="36" width="5" customWidth="1"/>
    <col min="37" max="39" width="4.85546875" customWidth="1"/>
    <col min="40" max="40" width="5" customWidth="1"/>
    <col min="41" max="47" width="4.85546875" customWidth="1"/>
    <col min="48" max="48" width="4.7109375" customWidth="1"/>
    <col min="49" max="55" width="4.85546875" customWidth="1"/>
    <col min="56" max="56" width="5" customWidth="1"/>
    <col min="57" max="63" width="4.85546875" customWidth="1"/>
    <col min="64" max="65" width="5" customWidth="1"/>
    <col min="66" max="66" width="4.85546875" customWidth="1"/>
    <col min="67" max="67" width="5" customWidth="1"/>
    <col min="68" max="71" width="4.85546875" customWidth="1"/>
    <col min="72" max="72" width="5" customWidth="1"/>
    <col min="73" max="105" width="4.85546875" customWidth="1"/>
    <col min="106" max="106" width="50.7109375" customWidth="1"/>
    <col min="107" max="107" width="45.7109375" customWidth="1"/>
    <col min="108" max="109" width="11.42578125" style="149"/>
    <col min="110" max="110" width="18.28515625" style="149" bestFit="1" customWidth="1"/>
    <col min="111" max="113" width="11.42578125" style="149"/>
    <col min="114" max="136" width="11.42578125" style="20"/>
  </cols>
  <sheetData>
    <row r="1" spans="1:136" ht="34.5" customHeight="1" thickBot="1" x14ac:dyDescent="0.3">
      <c r="A1" s="40" t="s">
        <v>0</v>
      </c>
      <c r="B1" s="40" t="s">
        <v>1</v>
      </c>
      <c r="C1" s="40" t="s">
        <v>3</v>
      </c>
      <c r="D1" s="40" t="s">
        <v>4</v>
      </c>
      <c r="E1" s="41">
        <v>-50</v>
      </c>
      <c r="F1" s="33">
        <v>-49</v>
      </c>
      <c r="G1" s="33">
        <v>-48</v>
      </c>
      <c r="H1" s="33">
        <v>-47</v>
      </c>
      <c r="I1" s="33">
        <v>-46</v>
      </c>
      <c r="J1" s="33">
        <v>-45</v>
      </c>
      <c r="K1" s="33">
        <v>-44</v>
      </c>
      <c r="L1" s="33">
        <v>-43</v>
      </c>
      <c r="M1" s="33">
        <v>-42</v>
      </c>
      <c r="N1" s="33">
        <v>-41</v>
      </c>
      <c r="O1" s="33">
        <v>-40</v>
      </c>
      <c r="P1" s="33">
        <v>-39</v>
      </c>
      <c r="Q1" s="33">
        <v>-38</v>
      </c>
      <c r="R1" s="33">
        <v>-37</v>
      </c>
      <c r="S1" s="33">
        <v>-36</v>
      </c>
      <c r="T1" s="33">
        <v>-35</v>
      </c>
      <c r="U1" s="33">
        <v>-34</v>
      </c>
      <c r="V1" s="33">
        <v>-33</v>
      </c>
      <c r="W1" s="33">
        <v>-32</v>
      </c>
      <c r="X1" s="33">
        <v>-31</v>
      </c>
      <c r="Y1" s="33">
        <v>-30</v>
      </c>
      <c r="Z1" s="33">
        <v>-29</v>
      </c>
      <c r="AA1" s="33">
        <v>-28</v>
      </c>
      <c r="AB1" s="33">
        <v>-27</v>
      </c>
      <c r="AC1" s="33">
        <v>-26</v>
      </c>
      <c r="AD1" s="33">
        <v>-25</v>
      </c>
      <c r="AE1" s="33">
        <v>-24</v>
      </c>
      <c r="AF1" s="33">
        <v>-23</v>
      </c>
      <c r="AG1" s="33">
        <v>-22</v>
      </c>
      <c r="AH1" s="33">
        <v>-21</v>
      </c>
      <c r="AI1" s="33">
        <v>-20</v>
      </c>
      <c r="AJ1" s="33">
        <v>-19</v>
      </c>
      <c r="AK1" s="33">
        <v>-18</v>
      </c>
      <c r="AL1" s="33">
        <v>-17</v>
      </c>
      <c r="AM1" s="33">
        <v>-16</v>
      </c>
      <c r="AN1" s="33">
        <v>-15</v>
      </c>
      <c r="AO1" s="33">
        <v>-14</v>
      </c>
      <c r="AP1" s="33">
        <v>-13</v>
      </c>
      <c r="AQ1" s="33">
        <v>-12</v>
      </c>
      <c r="AR1" s="33">
        <v>-11</v>
      </c>
      <c r="AS1" s="33">
        <v>-10</v>
      </c>
      <c r="AT1" s="33">
        <v>-9</v>
      </c>
      <c r="AU1" s="33">
        <v>-8</v>
      </c>
      <c r="AV1" s="33">
        <v>-7</v>
      </c>
      <c r="AW1" s="33">
        <v>-6</v>
      </c>
      <c r="AX1" s="33">
        <v>-5</v>
      </c>
      <c r="AY1" s="33">
        <v>-4</v>
      </c>
      <c r="AZ1" s="33">
        <v>-3</v>
      </c>
      <c r="BA1" s="33">
        <v>-2</v>
      </c>
      <c r="BB1" s="33">
        <v>-1</v>
      </c>
      <c r="BC1" s="33">
        <v>0</v>
      </c>
      <c r="BD1" s="33">
        <v>1</v>
      </c>
      <c r="BE1" s="33">
        <v>2</v>
      </c>
      <c r="BF1" s="33">
        <v>3</v>
      </c>
      <c r="BG1" s="33">
        <v>4</v>
      </c>
      <c r="BH1" s="33">
        <v>5</v>
      </c>
      <c r="BI1" s="33">
        <v>6</v>
      </c>
      <c r="BJ1" s="33">
        <v>7</v>
      </c>
      <c r="BK1" s="33">
        <v>8</v>
      </c>
      <c r="BL1" s="33">
        <v>9</v>
      </c>
      <c r="BM1" s="33">
        <v>10</v>
      </c>
      <c r="BN1" s="33">
        <v>11</v>
      </c>
      <c r="BO1" s="33">
        <v>12</v>
      </c>
      <c r="BP1" s="33">
        <v>13</v>
      </c>
      <c r="BQ1" s="33">
        <v>14</v>
      </c>
      <c r="BR1" s="33">
        <v>15</v>
      </c>
      <c r="BS1" s="33">
        <v>16</v>
      </c>
      <c r="BT1" s="33">
        <v>17</v>
      </c>
      <c r="BU1" s="33">
        <v>18</v>
      </c>
      <c r="BV1" s="33">
        <v>19</v>
      </c>
      <c r="BW1" s="33">
        <v>20</v>
      </c>
      <c r="BX1" s="33">
        <v>21</v>
      </c>
      <c r="BY1" s="33">
        <v>22</v>
      </c>
      <c r="BZ1" s="33">
        <v>23</v>
      </c>
      <c r="CA1" s="33">
        <v>24</v>
      </c>
      <c r="CB1" s="33">
        <v>25</v>
      </c>
      <c r="CC1" s="33">
        <v>26</v>
      </c>
      <c r="CD1" s="33">
        <v>27</v>
      </c>
      <c r="CE1" s="33">
        <v>28</v>
      </c>
      <c r="CF1" s="33">
        <v>29</v>
      </c>
      <c r="CG1" s="33">
        <v>30</v>
      </c>
      <c r="CH1" s="33">
        <v>31</v>
      </c>
      <c r="CI1" s="33">
        <v>32</v>
      </c>
      <c r="CJ1" s="33">
        <v>33</v>
      </c>
      <c r="CK1" s="33">
        <v>34</v>
      </c>
      <c r="CL1" s="33">
        <v>35</v>
      </c>
      <c r="CM1" s="33">
        <v>36</v>
      </c>
      <c r="CN1" s="33">
        <v>37</v>
      </c>
      <c r="CO1" s="33">
        <v>38</v>
      </c>
      <c r="CP1" s="33">
        <v>39</v>
      </c>
      <c r="CQ1" s="33">
        <v>40</v>
      </c>
      <c r="CR1" s="33">
        <v>41</v>
      </c>
      <c r="CS1" s="33">
        <v>42</v>
      </c>
      <c r="CT1" s="33">
        <v>43</v>
      </c>
      <c r="CU1" s="33">
        <v>44</v>
      </c>
      <c r="CV1" s="33">
        <v>45</v>
      </c>
      <c r="CW1" s="33">
        <v>46</v>
      </c>
      <c r="CX1" s="33">
        <v>47</v>
      </c>
      <c r="CY1" s="33">
        <v>48</v>
      </c>
      <c r="CZ1" s="33">
        <v>49</v>
      </c>
      <c r="DA1" s="42">
        <v>50</v>
      </c>
      <c r="DB1" s="34" t="s">
        <v>659</v>
      </c>
      <c r="DC1" s="34" t="s">
        <v>660</v>
      </c>
      <c r="DD1" s="133" t="s">
        <v>772</v>
      </c>
      <c r="DE1" s="132" t="s">
        <v>771</v>
      </c>
      <c r="DF1" s="132" t="s">
        <v>773</v>
      </c>
      <c r="DG1" s="132" t="s">
        <v>774</v>
      </c>
      <c r="DH1" s="132" t="s">
        <v>776</v>
      </c>
      <c r="DI1" s="132" t="s">
        <v>775</v>
      </c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</row>
    <row r="2" spans="1:136" s="88" customFormat="1" x14ac:dyDescent="0.25">
      <c r="A2" s="79" t="s">
        <v>5</v>
      </c>
      <c r="B2" s="80" t="s">
        <v>48</v>
      </c>
      <c r="C2" s="158">
        <v>70</v>
      </c>
      <c r="D2" s="81" t="s">
        <v>387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3">
        <v>40.299999999999997</v>
      </c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4"/>
      <c r="CZ2" s="85"/>
      <c r="DA2" s="86"/>
      <c r="DB2" s="87" t="s">
        <v>711</v>
      </c>
      <c r="DC2" s="87" t="s">
        <v>729</v>
      </c>
      <c r="DD2" s="134"/>
      <c r="DE2" s="135">
        <v>1</v>
      </c>
      <c r="DF2" s="135"/>
      <c r="DG2" s="135"/>
      <c r="DH2" s="135"/>
      <c r="DI2" s="136"/>
      <c r="DJ2" s="154"/>
      <c r="DK2" s="154"/>
      <c r="DL2" s="155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</row>
    <row r="3" spans="1:136" s="88" customFormat="1" x14ac:dyDescent="0.25">
      <c r="A3" s="89" t="s">
        <v>6</v>
      </c>
      <c r="B3" s="90" t="s">
        <v>49</v>
      </c>
      <c r="C3" s="159">
        <v>99.2</v>
      </c>
      <c r="D3" s="91" t="s">
        <v>136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3">
        <v>96.9</v>
      </c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4"/>
      <c r="DA3" s="95"/>
      <c r="DB3" s="96" t="s">
        <v>661</v>
      </c>
      <c r="DC3" s="97" t="s">
        <v>661</v>
      </c>
      <c r="DD3" s="137">
        <v>1</v>
      </c>
      <c r="DE3" s="136"/>
      <c r="DF3" s="136"/>
      <c r="DG3" s="136"/>
      <c r="DH3" s="136"/>
      <c r="DI3" s="136"/>
      <c r="DJ3" s="46"/>
      <c r="DK3" s="46"/>
      <c r="DL3" s="4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</row>
    <row r="4" spans="1:136" x14ac:dyDescent="0.25">
      <c r="A4" s="48" t="s">
        <v>7</v>
      </c>
      <c r="B4" s="49" t="s">
        <v>50</v>
      </c>
      <c r="C4" s="160">
        <v>96.3</v>
      </c>
      <c r="D4" s="57" t="s">
        <v>137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4">
        <v>48.3</v>
      </c>
      <c r="AY4" s="22"/>
      <c r="AZ4" s="22"/>
      <c r="BA4" s="22"/>
      <c r="BB4" s="24">
        <v>25.5</v>
      </c>
      <c r="BC4" s="22"/>
      <c r="BD4" s="22">
        <v>24.6</v>
      </c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53"/>
      <c r="DA4" s="23"/>
      <c r="DB4" s="35"/>
      <c r="DC4" s="35"/>
      <c r="DD4" s="138">
        <v>1</v>
      </c>
      <c r="DE4" s="139"/>
      <c r="DF4" s="139"/>
      <c r="DG4" s="139"/>
      <c r="DH4" s="139"/>
      <c r="DI4" s="139"/>
      <c r="DJ4" s="46"/>
      <c r="DK4" s="46"/>
      <c r="DL4" s="4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</row>
    <row r="5" spans="1:136" x14ac:dyDescent="0.25">
      <c r="A5" s="48" t="s">
        <v>8</v>
      </c>
      <c r="B5" s="49" t="s">
        <v>51</v>
      </c>
      <c r="C5" s="160">
        <v>92.6</v>
      </c>
      <c r="D5" s="57" t="s">
        <v>353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4">
        <v>78.900000000000006</v>
      </c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53"/>
      <c r="DA5" s="23"/>
      <c r="DB5" s="35" t="s">
        <v>662</v>
      </c>
      <c r="DC5" s="35"/>
      <c r="DD5" s="138"/>
      <c r="DE5" s="139">
        <v>1</v>
      </c>
      <c r="DF5" s="139"/>
      <c r="DG5" s="139"/>
      <c r="DH5" s="139"/>
      <c r="DI5" s="139"/>
      <c r="DJ5" s="46"/>
      <c r="DK5" s="46"/>
      <c r="DL5" s="4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</row>
    <row r="6" spans="1:136" x14ac:dyDescent="0.25">
      <c r="A6" s="48" t="s">
        <v>9</v>
      </c>
      <c r="B6" s="49" t="s">
        <v>52</v>
      </c>
      <c r="C6" s="160">
        <v>93.1</v>
      </c>
      <c r="D6" s="57" t="s">
        <v>354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4">
        <v>41.7</v>
      </c>
      <c r="AV6" s="22"/>
      <c r="AW6" s="22"/>
      <c r="AX6" s="22"/>
      <c r="AY6" s="22"/>
      <c r="AZ6" s="22"/>
      <c r="BA6" s="24">
        <v>43.5</v>
      </c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53"/>
      <c r="DA6" s="23"/>
      <c r="DB6" s="35" t="s">
        <v>663</v>
      </c>
      <c r="DC6" s="35"/>
      <c r="DD6" s="138">
        <v>1</v>
      </c>
      <c r="DE6" s="139"/>
      <c r="DF6" s="139"/>
      <c r="DG6" s="139"/>
      <c r="DH6" s="139"/>
      <c r="DI6" s="139"/>
      <c r="DJ6" s="46"/>
      <c r="DK6" s="46"/>
      <c r="DL6" s="4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</row>
    <row r="7" spans="1:136" x14ac:dyDescent="0.25">
      <c r="A7" s="48" t="s">
        <v>10</v>
      </c>
      <c r="B7" s="49" t="s">
        <v>53</v>
      </c>
      <c r="C7" s="160">
        <v>96.5</v>
      </c>
      <c r="D7" s="57" t="s">
        <v>138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4">
        <v>48.6</v>
      </c>
      <c r="AZ7" s="22"/>
      <c r="BA7" s="22"/>
      <c r="BB7" s="22"/>
      <c r="BC7" s="22"/>
      <c r="BD7" s="22">
        <v>46.2</v>
      </c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53"/>
      <c r="DA7" s="23"/>
      <c r="DB7" s="39"/>
      <c r="DC7" s="35"/>
      <c r="DD7" s="138">
        <v>1</v>
      </c>
      <c r="DE7" s="139"/>
      <c r="DF7" s="139"/>
      <c r="DG7" s="139"/>
      <c r="DH7" s="139"/>
      <c r="DI7" s="139"/>
      <c r="DJ7" s="46"/>
      <c r="DK7" s="46"/>
      <c r="DL7" s="4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</row>
    <row r="8" spans="1:136" x14ac:dyDescent="0.25">
      <c r="A8" s="48" t="s">
        <v>11</v>
      </c>
      <c r="B8" s="49" t="s">
        <v>54</v>
      </c>
      <c r="C8" s="160">
        <v>97.7</v>
      </c>
      <c r="D8" s="57" t="s">
        <v>139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4">
        <v>49.4</v>
      </c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4">
        <v>46.9</v>
      </c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53"/>
      <c r="DA8" s="23"/>
      <c r="DB8" s="39"/>
      <c r="DC8" s="35"/>
      <c r="DD8" s="138"/>
      <c r="DE8" s="139"/>
      <c r="DF8" s="139"/>
      <c r="DG8" s="139">
        <v>1</v>
      </c>
      <c r="DH8" s="139"/>
      <c r="DI8" s="139"/>
      <c r="DJ8" s="46"/>
      <c r="DK8" s="46"/>
      <c r="DL8" s="4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</row>
    <row r="9" spans="1:136" x14ac:dyDescent="0.25">
      <c r="A9" s="48" t="s">
        <v>12</v>
      </c>
      <c r="B9" s="49" t="s">
        <v>55</v>
      </c>
      <c r="C9" s="161">
        <v>93</v>
      </c>
      <c r="D9" s="57" t="s">
        <v>140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4">
        <v>36.200000000000003</v>
      </c>
      <c r="AW9" s="22"/>
      <c r="AX9" s="22"/>
      <c r="AY9" s="22"/>
      <c r="AZ9" s="22"/>
      <c r="BA9" s="22"/>
      <c r="BB9" s="22"/>
      <c r="BC9" s="22"/>
      <c r="BD9" s="22">
        <v>33.9</v>
      </c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53">
        <v>17.5</v>
      </c>
      <c r="DA9" s="23"/>
      <c r="DB9" s="39"/>
      <c r="DC9" s="35"/>
      <c r="DD9" s="138">
        <v>1</v>
      </c>
      <c r="DE9" s="139"/>
      <c r="DF9" s="139"/>
      <c r="DG9" s="139"/>
      <c r="DH9" s="139"/>
      <c r="DI9" s="139"/>
      <c r="DJ9" s="46"/>
      <c r="DK9" s="46"/>
      <c r="DL9" s="4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</row>
    <row r="10" spans="1:136" x14ac:dyDescent="0.25">
      <c r="A10" s="48" t="s">
        <v>13</v>
      </c>
      <c r="B10" s="49" t="s">
        <v>56</v>
      </c>
      <c r="C10" s="160">
        <v>94.8</v>
      </c>
      <c r="D10" s="57" t="s">
        <v>141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4">
        <v>49.2</v>
      </c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4">
        <v>40.5</v>
      </c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53"/>
      <c r="DA10" s="23"/>
      <c r="DB10" s="39"/>
      <c r="DC10" s="35"/>
      <c r="DD10" s="138">
        <v>1</v>
      </c>
      <c r="DE10" s="139"/>
      <c r="DF10" s="139"/>
      <c r="DG10" s="139"/>
      <c r="DH10" s="139"/>
      <c r="DI10" s="139"/>
      <c r="DJ10" s="46"/>
      <c r="DK10" s="46"/>
      <c r="DL10" s="4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</row>
    <row r="11" spans="1:136" x14ac:dyDescent="0.25">
      <c r="A11" s="48" t="s">
        <v>14</v>
      </c>
      <c r="B11" s="49" t="s">
        <v>57</v>
      </c>
      <c r="C11" s="160">
        <v>95.2</v>
      </c>
      <c r="D11" s="57" t="s">
        <v>142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4">
        <v>14.8</v>
      </c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4">
        <v>21</v>
      </c>
      <c r="AX11" s="22">
        <v>16.3</v>
      </c>
      <c r="AY11" s="22"/>
      <c r="AZ11" s="22"/>
      <c r="BA11" s="22"/>
      <c r="BB11" s="24">
        <v>20.100000000000001</v>
      </c>
      <c r="BC11" s="22"/>
      <c r="BD11" s="24">
        <v>23</v>
      </c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53"/>
      <c r="DA11" s="23"/>
      <c r="DB11" s="39"/>
      <c r="DC11" s="35"/>
      <c r="DD11" s="138"/>
      <c r="DE11" s="139"/>
      <c r="DF11" s="139"/>
      <c r="DG11" s="139">
        <v>1</v>
      </c>
      <c r="DH11" s="139"/>
      <c r="DI11" s="139"/>
      <c r="DJ11" s="46"/>
      <c r="DK11" s="46"/>
      <c r="DL11" s="4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</row>
    <row r="12" spans="1:136" x14ac:dyDescent="0.25">
      <c r="A12" s="48" t="s">
        <v>15</v>
      </c>
      <c r="B12" s="49" t="s">
        <v>58</v>
      </c>
      <c r="C12" s="160">
        <v>99.1</v>
      </c>
      <c r="D12" s="57" t="s">
        <v>143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4">
        <v>95.3</v>
      </c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53"/>
      <c r="DA12" s="23"/>
      <c r="DB12" s="39" t="s">
        <v>664</v>
      </c>
      <c r="DC12" s="35"/>
      <c r="DD12" s="138"/>
      <c r="DE12" s="139">
        <v>1</v>
      </c>
      <c r="DF12" s="139"/>
      <c r="DG12" s="139"/>
      <c r="DH12" s="139"/>
      <c r="DI12" s="139"/>
      <c r="DJ12" s="46"/>
      <c r="DK12" s="46"/>
      <c r="DL12" s="4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</row>
    <row r="13" spans="1:136" x14ac:dyDescent="0.25">
      <c r="A13" s="48" t="s">
        <v>16</v>
      </c>
      <c r="B13" s="49" t="s">
        <v>59</v>
      </c>
      <c r="C13" s="160">
        <v>97.7</v>
      </c>
      <c r="D13" s="57" t="s">
        <v>144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4">
        <v>15.7</v>
      </c>
      <c r="AJ13" s="22"/>
      <c r="AK13" s="22"/>
      <c r="AL13" s="22"/>
      <c r="AM13" s="22"/>
      <c r="AN13" s="22"/>
      <c r="AO13" s="22"/>
      <c r="AP13" s="22"/>
      <c r="AQ13" s="24">
        <v>63.8</v>
      </c>
      <c r="AR13" s="22"/>
      <c r="AS13" s="22"/>
      <c r="AT13" s="22"/>
      <c r="AU13" s="22"/>
      <c r="AV13" s="22"/>
      <c r="AW13" s="22"/>
      <c r="AX13" s="22">
        <v>14.8</v>
      </c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53"/>
      <c r="DA13" s="23"/>
      <c r="DB13" s="39" t="s">
        <v>664</v>
      </c>
      <c r="DC13" s="35"/>
      <c r="DD13" s="138"/>
      <c r="DE13" s="139"/>
      <c r="DF13" s="139"/>
      <c r="DG13" s="139">
        <v>1</v>
      </c>
      <c r="DH13" s="139"/>
      <c r="DI13" s="139"/>
      <c r="DJ13" s="46"/>
      <c r="DK13" s="46"/>
      <c r="DL13" s="4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</row>
    <row r="14" spans="1:136" x14ac:dyDescent="0.25">
      <c r="A14" s="48" t="s">
        <v>17</v>
      </c>
      <c r="B14" s="49" t="s">
        <v>60</v>
      </c>
      <c r="C14" s="160">
        <v>81.7</v>
      </c>
      <c r="D14" s="57" t="s">
        <v>145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>
        <v>36.6</v>
      </c>
      <c r="AY14" s="22"/>
      <c r="AZ14" s="22"/>
      <c r="BA14" s="24">
        <v>35.299999999999997</v>
      </c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53"/>
      <c r="DA14" s="23"/>
      <c r="DB14" s="39"/>
      <c r="DC14" s="35"/>
      <c r="DD14" s="138">
        <v>1</v>
      </c>
      <c r="DE14" s="139"/>
      <c r="DF14" s="139"/>
      <c r="DG14" s="139"/>
      <c r="DH14" s="139"/>
      <c r="DI14" s="139"/>
      <c r="DJ14" s="46"/>
      <c r="DK14" s="46"/>
      <c r="DL14" s="4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</row>
    <row r="15" spans="1:136" x14ac:dyDescent="0.25">
      <c r="A15" s="48" t="s">
        <v>18</v>
      </c>
      <c r="B15" s="49" t="s">
        <v>61</v>
      </c>
      <c r="C15" s="160">
        <v>94.9</v>
      </c>
      <c r="D15" s="57" t="s">
        <v>146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>
        <v>30.6</v>
      </c>
      <c r="AY15" s="22"/>
      <c r="AZ15" s="22"/>
      <c r="BA15" s="24">
        <v>33.4</v>
      </c>
      <c r="BB15" s="24">
        <v>30.8</v>
      </c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53"/>
      <c r="DA15" s="23"/>
      <c r="DB15" s="39"/>
      <c r="DC15" s="35"/>
      <c r="DD15" s="138">
        <v>1</v>
      </c>
      <c r="DE15" s="139"/>
      <c r="DF15" s="139"/>
      <c r="DG15" s="139"/>
      <c r="DH15" s="139"/>
      <c r="DI15" s="139"/>
      <c r="DJ15" s="46"/>
      <c r="DK15" s="46"/>
      <c r="DL15" s="4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</row>
    <row r="16" spans="1:136" x14ac:dyDescent="0.25">
      <c r="A16" s="48" t="s">
        <v>19</v>
      </c>
      <c r="B16" s="49" t="s">
        <v>62</v>
      </c>
      <c r="C16" s="160">
        <v>95.8</v>
      </c>
      <c r="D16" s="57" t="s">
        <v>147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>
        <v>31.8</v>
      </c>
      <c r="AY16" s="22"/>
      <c r="AZ16" s="22"/>
      <c r="BA16" s="24">
        <v>33.700000000000003</v>
      </c>
      <c r="BB16" s="24">
        <v>30.3</v>
      </c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53"/>
      <c r="DA16" s="23"/>
      <c r="DB16" s="39"/>
      <c r="DC16" s="35"/>
      <c r="DD16" s="138">
        <v>1</v>
      </c>
      <c r="DE16" s="139"/>
      <c r="DF16" s="139"/>
      <c r="DG16" s="139"/>
      <c r="DH16" s="139"/>
      <c r="DI16" s="139"/>
      <c r="DJ16" s="46"/>
      <c r="DK16" s="46"/>
      <c r="DL16" s="4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</row>
    <row r="17" spans="1:136" x14ac:dyDescent="0.25">
      <c r="A17" s="48" t="s">
        <v>20</v>
      </c>
      <c r="B17" s="49" t="s">
        <v>63</v>
      </c>
      <c r="C17" s="160">
        <v>96.6</v>
      </c>
      <c r="D17" s="57" t="s">
        <v>148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4">
        <v>49.1</v>
      </c>
      <c r="BB17" s="24">
        <v>46.4</v>
      </c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53"/>
      <c r="DA17" s="23"/>
      <c r="DB17" s="39"/>
      <c r="DC17" s="35"/>
      <c r="DD17" s="138">
        <v>1</v>
      </c>
      <c r="DE17" s="139"/>
      <c r="DF17" s="139"/>
      <c r="DG17" s="139"/>
      <c r="DH17" s="139"/>
      <c r="DI17" s="139"/>
      <c r="DJ17" s="46"/>
      <c r="DK17" s="46"/>
      <c r="DL17" s="4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</row>
    <row r="18" spans="1:136" x14ac:dyDescent="0.25">
      <c r="A18" s="48" t="s">
        <v>21</v>
      </c>
      <c r="B18" s="49" t="s">
        <v>64</v>
      </c>
      <c r="C18" s="160">
        <v>94.6</v>
      </c>
      <c r="D18" s="57" t="s">
        <v>355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4">
        <v>48.4</v>
      </c>
      <c r="AT18" s="22"/>
      <c r="AU18" s="22"/>
      <c r="AV18" s="22"/>
      <c r="AW18" s="22"/>
      <c r="AX18" s="22"/>
      <c r="AY18" s="22"/>
      <c r="AZ18" s="22"/>
      <c r="BA18" s="22"/>
      <c r="BB18" s="24">
        <v>44.3</v>
      </c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53"/>
      <c r="DA18" s="23"/>
      <c r="DB18" s="39" t="s">
        <v>665</v>
      </c>
      <c r="DC18" s="35"/>
      <c r="DD18" s="138">
        <v>1</v>
      </c>
      <c r="DE18" s="139"/>
      <c r="DF18" s="139"/>
      <c r="DG18" s="139"/>
      <c r="DH18" s="139"/>
      <c r="DI18" s="139"/>
      <c r="DJ18" s="46"/>
      <c r="DK18" s="46"/>
      <c r="DL18" s="4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</row>
    <row r="19" spans="1:136" x14ac:dyDescent="0.25">
      <c r="A19" s="48" t="s">
        <v>22</v>
      </c>
      <c r="B19" s="49" t="s">
        <v>65</v>
      </c>
      <c r="C19" s="160">
        <v>67.7</v>
      </c>
      <c r="D19" s="57" t="s">
        <v>703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>
        <v>35.799999999999997</v>
      </c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53"/>
      <c r="DA19" s="23"/>
      <c r="DB19" s="38"/>
      <c r="DC19" s="35"/>
      <c r="DD19" s="138"/>
      <c r="DE19" s="139">
        <v>1</v>
      </c>
      <c r="DF19" s="139"/>
      <c r="DG19" s="139"/>
      <c r="DH19" s="139"/>
      <c r="DI19" s="139"/>
      <c r="DJ19" s="46"/>
      <c r="DK19" s="46"/>
      <c r="DL19" s="4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</row>
    <row r="20" spans="1:136" x14ac:dyDescent="0.25">
      <c r="A20" s="48" t="s">
        <v>23</v>
      </c>
      <c r="B20" s="49" t="s">
        <v>66</v>
      </c>
      <c r="C20" s="160">
        <v>95.8</v>
      </c>
      <c r="D20" s="57" t="s">
        <v>149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4">
        <v>54.5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4">
        <v>39.6</v>
      </c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53"/>
      <c r="DA20" s="23"/>
      <c r="DB20" s="35"/>
      <c r="DC20" s="35"/>
      <c r="DD20" s="138">
        <v>1</v>
      </c>
      <c r="DE20" s="139"/>
      <c r="DF20" s="139"/>
      <c r="DG20" s="139"/>
      <c r="DH20" s="139"/>
      <c r="DI20" s="139"/>
      <c r="DJ20" s="46"/>
      <c r="DK20" s="46"/>
      <c r="DL20" s="4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</row>
    <row r="21" spans="1:136" x14ac:dyDescent="0.25">
      <c r="A21" s="48" t="s">
        <v>24</v>
      </c>
      <c r="B21" s="49" t="s">
        <v>67</v>
      </c>
      <c r="C21" s="160">
        <v>64.5</v>
      </c>
      <c r="D21" s="57" t="s">
        <v>150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4">
        <v>32.299999999999997</v>
      </c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53"/>
      <c r="DA21" s="23"/>
      <c r="DB21" s="35"/>
      <c r="DC21" s="35"/>
      <c r="DD21" s="138"/>
      <c r="DE21" s="139">
        <v>1</v>
      </c>
      <c r="DF21" s="139"/>
      <c r="DG21" s="139"/>
      <c r="DH21" s="139"/>
      <c r="DI21" s="139"/>
      <c r="DJ21" s="46"/>
      <c r="DK21" s="46"/>
      <c r="DL21" s="4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</row>
    <row r="22" spans="1:136" x14ac:dyDescent="0.25">
      <c r="A22" s="48" t="s">
        <v>25</v>
      </c>
      <c r="B22" s="49" t="s">
        <v>68</v>
      </c>
      <c r="C22" s="160">
        <v>96.8</v>
      </c>
      <c r="D22" s="57" t="s">
        <v>151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4">
        <v>48.1</v>
      </c>
      <c r="AZ22" s="22"/>
      <c r="BA22" s="22"/>
      <c r="BB22" s="24">
        <v>48.3</v>
      </c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53"/>
      <c r="DA22" s="23"/>
      <c r="DB22" s="35"/>
      <c r="DC22" s="35"/>
      <c r="DD22" s="138">
        <v>1</v>
      </c>
      <c r="DE22" s="139"/>
      <c r="DF22" s="139"/>
      <c r="DG22" s="139"/>
      <c r="DH22" s="139"/>
      <c r="DI22" s="139"/>
      <c r="DJ22" s="46"/>
      <c r="DK22" s="46"/>
      <c r="DL22" s="4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</row>
    <row r="23" spans="1:136" x14ac:dyDescent="0.25">
      <c r="A23" s="48" t="s">
        <v>26</v>
      </c>
      <c r="B23" s="49" t="s">
        <v>69</v>
      </c>
      <c r="C23" s="160">
        <v>95.7</v>
      </c>
      <c r="D23" s="57" t="s">
        <v>152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4">
        <v>45.4</v>
      </c>
      <c r="AZ23" s="22"/>
      <c r="BA23" s="22"/>
      <c r="BB23" s="24">
        <v>47.3</v>
      </c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53"/>
      <c r="DA23" s="23"/>
      <c r="DB23" s="35"/>
      <c r="DC23" s="35"/>
      <c r="DD23" s="138">
        <v>1</v>
      </c>
      <c r="DE23" s="139"/>
      <c r="DF23" s="139"/>
      <c r="DG23" s="139"/>
      <c r="DH23" s="139"/>
      <c r="DI23" s="139"/>
      <c r="DJ23" s="46"/>
      <c r="DK23" s="46"/>
      <c r="DL23" s="4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</row>
    <row r="24" spans="1:136" x14ac:dyDescent="0.25">
      <c r="A24" s="48" t="s">
        <v>27</v>
      </c>
      <c r="B24" s="49" t="s">
        <v>70</v>
      </c>
      <c r="C24" s="160">
        <v>91.8</v>
      </c>
      <c r="D24" s="57" t="s">
        <v>704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>
        <v>71.2</v>
      </c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53"/>
      <c r="DA24" s="23"/>
      <c r="DB24" s="35" t="s">
        <v>666</v>
      </c>
      <c r="DC24" s="35"/>
      <c r="DD24" s="138">
        <v>1</v>
      </c>
      <c r="DE24" s="139"/>
      <c r="DF24" s="139"/>
      <c r="DG24" s="139"/>
      <c r="DH24" s="139"/>
      <c r="DI24" s="139"/>
      <c r="DJ24" s="46"/>
      <c r="DK24" s="46"/>
      <c r="DL24" s="4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</row>
    <row r="25" spans="1:136" s="88" customFormat="1" x14ac:dyDescent="0.25">
      <c r="A25" s="89" t="s">
        <v>28</v>
      </c>
      <c r="B25" s="90" t="s">
        <v>71</v>
      </c>
      <c r="C25" s="159"/>
      <c r="D25" s="91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4"/>
      <c r="DA25" s="95"/>
      <c r="DB25" s="97" t="s">
        <v>667</v>
      </c>
      <c r="DC25" s="97" t="s">
        <v>728</v>
      </c>
      <c r="DD25" s="137">
        <v>1</v>
      </c>
      <c r="DE25" s="136"/>
      <c r="DF25" s="136"/>
      <c r="DG25" s="136"/>
      <c r="DH25" s="136"/>
      <c r="DI25" s="136"/>
      <c r="DJ25" s="46"/>
      <c r="DK25" s="46"/>
      <c r="DL25" s="4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</row>
    <row r="26" spans="1:136" x14ac:dyDescent="0.25">
      <c r="A26" s="48" t="s">
        <v>29</v>
      </c>
      <c r="B26" s="49" t="s">
        <v>72</v>
      </c>
      <c r="C26" s="160">
        <v>94.2</v>
      </c>
      <c r="D26" s="57" t="s">
        <v>153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46.3</v>
      </c>
      <c r="AZ26" s="22"/>
      <c r="BA26" s="22"/>
      <c r="BB26" s="24">
        <v>46.7</v>
      </c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53"/>
      <c r="DA26" s="23"/>
      <c r="DB26" s="35"/>
      <c r="DC26" s="35"/>
      <c r="DD26" s="138">
        <v>1</v>
      </c>
      <c r="DE26" s="139"/>
      <c r="DF26" s="139"/>
      <c r="DG26" s="139"/>
      <c r="DH26" s="139"/>
      <c r="DI26" s="139"/>
      <c r="DJ26" s="46"/>
      <c r="DK26" s="46"/>
      <c r="DL26" s="4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</row>
    <row r="27" spans="1:136" x14ac:dyDescent="0.25">
      <c r="A27" s="48" t="s">
        <v>30</v>
      </c>
      <c r="B27" s="49" t="s">
        <v>73</v>
      </c>
      <c r="C27" s="161">
        <v>93</v>
      </c>
      <c r="D27" s="57" t="s">
        <v>154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4">
        <v>45.2</v>
      </c>
      <c r="AZ27" s="22"/>
      <c r="BA27" s="22"/>
      <c r="BB27" s="24">
        <v>46.3</v>
      </c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53"/>
      <c r="DA27" s="23"/>
      <c r="DB27" s="35"/>
      <c r="DC27" s="35"/>
      <c r="DD27" s="138">
        <v>1</v>
      </c>
      <c r="DE27" s="139"/>
      <c r="DF27" s="139"/>
      <c r="DG27" s="139"/>
      <c r="DH27" s="139"/>
      <c r="DI27" s="139"/>
      <c r="DJ27" s="46"/>
      <c r="DK27" s="46"/>
      <c r="DL27" s="4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</row>
    <row r="28" spans="1:136" x14ac:dyDescent="0.25">
      <c r="A28" s="48" t="s">
        <v>31</v>
      </c>
      <c r="B28" s="49" t="s">
        <v>74</v>
      </c>
      <c r="C28" s="161">
        <v>90</v>
      </c>
      <c r="D28" s="57" t="s">
        <v>155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4">
        <v>43.8</v>
      </c>
      <c r="AZ28" s="22"/>
      <c r="BA28" s="22"/>
      <c r="BB28" s="24">
        <v>44.1</v>
      </c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53"/>
      <c r="DA28" s="23"/>
      <c r="DB28" s="35"/>
      <c r="DC28" s="35"/>
      <c r="DD28" s="138">
        <v>1</v>
      </c>
      <c r="DE28" s="139"/>
      <c r="DF28" s="139"/>
      <c r="DG28" s="139"/>
      <c r="DH28" s="139"/>
      <c r="DI28" s="139"/>
      <c r="DJ28" s="46"/>
      <c r="DK28" s="46"/>
      <c r="DL28" s="4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</row>
    <row r="29" spans="1:136" x14ac:dyDescent="0.25">
      <c r="A29" s="48" t="s">
        <v>32</v>
      </c>
      <c r="B29" s="49" t="s">
        <v>75</v>
      </c>
      <c r="C29" s="160">
        <v>85.6</v>
      </c>
      <c r="D29" s="57" t="s">
        <v>156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4">
        <v>21.6</v>
      </c>
      <c r="AZ29" s="24">
        <v>20.8</v>
      </c>
      <c r="BA29" s="24">
        <v>20.6</v>
      </c>
      <c r="BB29" s="24">
        <v>22.5</v>
      </c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53"/>
      <c r="DA29" s="23"/>
      <c r="DB29" s="35"/>
      <c r="DC29" s="35"/>
      <c r="DD29" s="138"/>
      <c r="DE29" s="139"/>
      <c r="DF29" s="139"/>
      <c r="DG29" s="139">
        <v>1</v>
      </c>
      <c r="DH29" s="139"/>
      <c r="DI29" s="139"/>
      <c r="DJ29" s="46"/>
      <c r="DK29" s="46"/>
      <c r="DL29" s="4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</row>
    <row r="30" spans="1:136" x14ac:dyDescent="0.25">
      <c r="A30" s="48" t="s">
        <v>33</v>
      </c>
      <c r="B30" s="49" t="s">
        <v>76</v>
      </c>
      <c r="C30" s="160">
        <v>89.8</v>
      </c>
      <c r="D30" s="57" t="s">
        <v>157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4">
        <v>29.5</v>
      </c>
      <c r="AY30" s="22"/>
      <c r="AZ30" s="22"/>
      <c r="BA30" s="24">
        <v>58.4</v>
      </c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53"/>
      <c r="DA30" s="23"/>
      <c r="DB30" s="35"/>
      <c r="DC30" s="35"/>
      <c r="DD30" s="138">
        <v>1</v>
      </c>
      <c r="DE30" s="139"/>
      <c r="DF30" s="139"/>
      <c r="DG30" s="139"/>
      <c r="DH30" s="139"/>
      <c r="DI30" s="139"/>
      <c r="DJ30" s="46"/>
      <c r="DK30" s="46"/>
      <c r="DL30" s="4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</row>
    <row r="31" spans="1:136" x14ac:dyDescent="0.25">
      <c r="A31" s="48" t="s">
        <v>34</v>
      </c>
      <c r="B31" s="49" t="s">
        <v>77</v>
      </c>
      <c r="C31" s="160">
        <v>85.7</v>
      </c>
      <c r="D31" s="57" t="s">
        <v>158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4">
        <v>27.4</v>
      </c>
      <c r="BA31" s="22"/>
      <c r="BB31" s="24">
        <v>56.3</v>
      </c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53"/>
      <c r="DA31" s="23"/>
      <c r="DB31" s="35"/>
      <c r="DC31" s="35"/>
      <c r="DD31" s="138"/>
      <c r="DE31" s="139"/>
      <c r="DF31" s="139"/>
      <c r="DG31" s="139">
        <v>1</v>
      </c>
      <c r="DH31" s="139"/>
      <c r="DI31" s="139"/>
      <c r="DJ31" s="46"/>
      <c r="DK31" s="46"/>
      <c r="DL31" s="4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</row>
    <row r="32" spans="1:136" x14ac:dyDescent="0.25">
      <c r="A32" s="48" t="s">
        <v>35</v>
      </c>
      <c r="B32" s="49" t="s">
        <v>78</v>
      </c>
      <c r="C32" s="160">
        <v>90.5</v>
      </c>
      <c r="D32" s="57" t="s">
        <v>356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>
        <v>8.8000000000000007</v>
      </c>
      <c r="AZ32" s="24">
        <v>19.8</v>
      </c>
      <c r="BA32" s="22"/>
      <c r="BB32" s="24">
        <v>58.5</v>
      </c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53"/>
      <c r="DA32" s="23"/>
      <c r="DB32" s="35" t="s">
        <v>666</v>
      </c>
      <c r="DC32" s="35"/>
      <c r="DD32" s="138"/>
      <c r="DE32" s="139"/>
      <c r="DF32" s="139"/>
      <c r="DG32" s="139">
        <v>1</v>
      </c>
      <c r="DH32" s="139"/>
      <c r="DI32" s="139"/>
      <c r="DJ32" s="46"/>
      <c r="DK32" s="46"/>
      <c r="DL32" s="4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</row>
    <row r="33" spans="1:136" x14ac:dyDescent="0.25">
      <c r="A33" s="66" t="s">
        <v>36</v>
      </c>
      <c r="B33" s="49" t="s">
        <v>79</v>
      </c>
      <c r="C33" s="160"/>
      <c r="D33" s="5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53"/>
      <c r="DA33" s="23"/>
      <c r="DB33" s="35"/>
      <c r="DC33" s="35"/>
      <c r="DD33" s="138"/>
      <c r="DE33" s="139"/>
      <c r="DF33" s="139"/>
      <c r="DG33" s="139"/>
      <c r="DH33" s="139"/>
      <c r="DI33" s="139"/>
      <c r="DJ33" s="46"/>
      <c r="DK33" s="46"/>
      <c r="DL33" s="4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</row>
    <row r="34" spans="1:136" x14ac:dyDescent="0.25">
      <c r="A34" s="48" t="s">
        <v>37</v>
      </c>
      <c r="B34" s="49" t="s">
        <v>80</v>
      </c>
      <c r="C34" s="160">
        <v>87.4</v>
      </c>
      <c r="D34" s="57" t="s">
        <v>159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4">
        <v>42</v>
      </c>
      <c r="AZ34" s="22"/>
      <c r="BA34" s="22"/>
      <c r="BB34" s="22">
        <v>41.9</v>
      </c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53"/>
      <c r="DA34" s="23"/>
      <c r="DB34" s="35"/>
      <c r="DC34" s="35"/>
      <c r="DD34" s="138">
        <v>1</v>
      </c>
      <c r="DE34" s="139"/>
      <c r="DF34" s="139"/>
      <c r="DG34" s="139"/>
      <c r="DH34" s="139"/>
      <c r="DI34" s="139"/>
      <c r="DJ34" s="46"/>
      <c r="DK34" s="46"/>
      <c r="DL34" s="4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</row>
    <row r="35" spans="1:136" x14ac:dyDescent="0.25">
      <c r="A35" s="48" t="s">
        <v>38</v>
      </c>
      <c r="B35" s="49" t="s">
        <v>81</v>
      </c>
      <c r="C35" s="160">
        <v>87.8</v>
      </c>
      <c r="D35" s="57" t="s">
        <v>160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4">
        <v>44.4</v>
      </c>
      <c r="BB35" s="24">
        <v>41</v>
      </c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53"/>
      <c r="DA35" s="23"/>
      <c r="DB35" s="35"/>
      <c r="DC35" s="35"/>
      <c r="DD35" s="138">
        <v>1</v>
      </c>
      <c r="DE35" s="139"/>
      <c r="DF35" s="139"/>
      <c r="DG35" s="139"/>
      <c r="DH35" s="139"/>
      <c r="DI35" s="139"/>
      <c r="DJ35" s="46"/>
      <c r="DK35" s="46"/>
      <c r="DL35" s="4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</row>
    <row r="36" spans="1:136" x14ac:dyDescent="0.25">
      <c r="A36" s="65" t="s">
        <v>39</v>
      </c>
      <c r="B36" s="49" t="s">
        <v>82</v>
      </c>
      <c r="C36" s="160"/>
      <c r="D36" s="57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53"/>
      <c r="DA36" s="23"/>
      <c r="DB36" s="35"/>
      <c r="DC36" s="35"/>
      <c r="DD36" s="138"/>
      <c r="DE36" s="139"/>
      <c r="DF36" s="139"/>
      <c r="DG36" s="139"/>
      <c r="DH36" s="139"/>
      <c r="DI36" s="139"/>
      <c r="DJ36" s="46"/>
      <c r="DK36" s="46"/>
      <c r="DL36" s="4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</row>
    <row r="37" spans="1:136" x14ac:dyDescent="0.25">
      <c r="A37" s="65" t="s">
        <v>40</v>
      </c>
      <c r="B37" s="49" t="s">
        <v>83</v>
      </c>
      <c r="C37" s="160"/>
      <c r="D37" s="57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53"/>
      <c r="DA37" s="23"/>
      <c r="DB37" s="35"/>
      <c r="DC37" s="35"/>
      <c r="DD37" s="138"/>
      <c r="DE37" s="139"/>
      <c r="DF37" s="139"/>
      <c r="DG37" s="139"/>
      <c r="DH37" s="139"/>
      <c r="DI37" s="139"/>
      <c r="DJ37" s="46"/>
      <c r="DK37" s="46"/>
      <c r="DL37" s="4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</row>
    <row r="38" spans="1:136" x14ac:dyDescent="0.25">
      <c r="A38" s="48" t="s">
        <v>41</v>
      </c>
      <c r="B38" s="49" t="s">
        <v>84</v>
      </c>
      <c r="C38" s="160">
        <v>96.7</v>
      </c>
      <c r="D38" s="57" t="s">
        <v>161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4">
        <v>48.5</v>
      </c>
      <c r="AZ38" s="22"/>
      <c r="BA38" s="22"/>
      <c r="BB38" s="24">
        <v>48.1</v>
      </c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53"/>
      <c r="DA38" s="23"/>
      <c r="DB38" s="35"/>
      <c r="DC38" s="35"/>
      <c r="DD38" s="138">
        <v>1</v>
      </c>
      <c r="DE38" s="139"/>
      <c r="DF38" s="139"/>
      <c r="DG38" s="139"/>
      <c r="DH38" s="139"/>
      <c r="DI38" s="139"/>
      <c r="DJ38" s="46"/>
      <c r="DK38" s="46"/>
      <c r="DL38" s="4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</row>
    <row r="39" spans="1:136" x14ac:dyDescent="0.25">
      <c r="A39" s="48" t="s">
        <v>42</v>
      </c>
      <c r="B39" s="49" t="s">
        <v>85</v>
      </c>
      <c r="C39" s="160">
        <v>98.7</v>
      </c>
      <c r="D39" s="57" t="s">
        <v>162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4">
        <v>49</v>
      </c>
      <c r="BB39" s="24">
        <v>48.4</v>
      </c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53"/>
      <c r="DA39" s="23"/>
      <c r="DB39" s="35"/>
      <c r="DC39" s="35"/>
      <c r="DD39" s="138">
        <v>1</v>
      </c>
      <c r="DE39" s="139"/>
      <c r="DF39" s="139"/>
      <c r="DG39" s="139"/>
      <c r="DH39" s="139"/>
      <c r="DI39" s="139"/>
      <c r="DJ39" s="46"/>
      <c r="DK39" s="46"/>
      <c r="DL39" s="4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</row>
    <row r="40" spans="1:136" x14ac:dyDescent="0.25">
      <c r="A40" s="48" t="s">
        <v>43</v>
      </c>
      <c r="B40" s="49" t="s">
        <v>86</v>
      </c>
      <c r="C40" s="160"/>
      <c r="D40" s="57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53"/>
      <c r="DA40" s="23"/>
      <c r="DB40" s="35"/>
      <c r="DC40" s="35"/>
      <c r="DD40" s="138"/>
      <c r="DE40" s="139"/>
      <c r="DF40" s="139"/>
      <c r="DG40" s="139"/>
      <c r="DH40" s="139"/>
      <c r="DI40" s="139"/>
      <c r="DJ40" s="46"/>
      <c r="DK40" s="46"/>
      <c r="DL40" s="4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</row>
    <row r="41" spans="1:136" x14ac:dyDescent="0.25">
      <c r="A41" s="48" t="s">
        <v>44</v>
      </c>
      <c r="B41" s="49" t="s">
        <v>87</v>
      </c>
      <c r="C41" s="160">
        <v>90.1</v>
      </c>
      <c r="D41" s="57" t="s">
        <v>357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>
        <v>28.5</v>
      </c>
      <c r="AZ41" s="22"/>
      <c r="BA41" s="22"/>
      <c r="BB41" s="22">
        <v>44.9</v>
      </c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53"/>
      <c r="DA41" s="23"/>
      <c r="DB41" s="35"/>
      <c r="DC41" s="35"/>
      <c r="DD41" s="138">
        <v>1</v>
      </c>
      <c r="DE41" s="139"/>
      <c r="DF41" s="139"/>
      <c r="DG41" s="139"/>
      <c r="DH41" s="139"/>
      <c r="DI41" s="139"/>
      <c r="DJ41" s="46"/>
      <c r="DK41" s="46"/>
      <c r="DL41" s="4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</row>
    <row r="42" spans="1:136" x14ac:dyDescent="0.25">
      <c r="A42" s="48" t="s">
        <v>45</v>
      </c>
      <c r="B42" s="49" t="s">
        <v>88</v>
      </c>
      <c r="C42" s="160">
        <v>95.8</v>
      </c>
      <c r="D42" s="57" t="s">
        <v>163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4">
        <v>47.8</v>
      </c>
      <c r="AZ42" s="22"/>
      <c r="BA42" s="22"/>
      <c r="BB42" s="24">
        <v>47.4</v>
      </c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53"/>
      <c r="DA42" s="23"/>
      <c r="DB42" s="35"/>
      <c r="DC42" s="35"/>
      <c r="DD42" s="138">
        <v>1</v>
      </c>
      <c r="DE42" s="139"/>
      <c r="DF42" s="139"/>
      <c r="DG42" s="139"/>
      <c r="DH42" s="139"/>
      <c r="DI42" s="139"/>
      <c r="DJ42" s="46"/>
      <c r="DK42" s="46"/>
      <c r="DL42" s="4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</row>
    <row r="43" spans="1:136" x14ac:dyDescent="0.25">
      <c r="A43" s="48" t="s">
        <v>46</v>
      </c>
      <c r="B43" s="49" t="s">
        <v>89</v>
      </c>
      <c r="C43" s="161">
        <v>95</v>
      </c>
      <c r="D43" s="57" t="s">
        <v>164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4">
        <v>44.3</v>
      </c>
      <c r="AZ43" s="22"/>
      <c r="BA43" s="22"/>
      <c r="BB43" s="24">
        <v>48.2</v>
      </c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53"/>
      <c r="DA43" s="23"/>
      <c r="DB43" s="35"/>
      <c r="DC43" s="35"/>
      <c r="DD43" s="138">
        <v>1</v>
      </c>
      <c r="DE43" s="139"/>
      <c r="DF43" s="139"/>
      <c r="DG43" s="139"/>
      <c r="DH43" s="139"/>
      <c r="DI43" s="139"/>
      <c r="DJ43" s="46"/>
      <c r="DK43" s="46"/>
      <c r="DL43" s="4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</row>
    <row r="44" spans="1:136" x14ac:dyDescent="0.25">
      <c r="A44" s="48" t="s">
        <v>47</v>
      </c>
      <c r="B44" s="49" t="s">
        <v>90</v>
      </c>
      <c r="C44" s="160">
        <v>87.9</v>
      </c>
      <c r="D44" s="57" t="s">
        <v>358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>
        <v>26.3</v>
      </c>
      <c r="BA44" s="22">
        <v>39.700000000000003</v>
      </c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>
        <v>8.9</v>
      </c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53"/>
      <c r="DA44" s="23"/>
      <c r="DB44" s="35" t="s">
        <v>668</v>
      </c>
      <c r="DC44" s="35"/>
      <c r="DD44" s="138"/>
      <c r="DE44" s="139"/>
      <c r="DF44" s="139"/>
      <c r="DG44" s="139">
        <v>1</v>
      </c>
      <c r="DH44" s="139"/>
      <c r="DI44" s="139"/>
      <c r="DJ44" s="46"/>
      <c r="DK44" s="46"/>
      <c r="DL44" s="4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</row>
    <row r="45" spans="1:136" x14ac:dyDescent="0.25">
      <c r="A45" s="48" t="s">
        <v>165</v>
      </c>
      <c r="B45" s="49" t="s">
        <v>91</v>
      </c>
      <c r="C45" s="160">
        <v>89.2</v>
      </c>
      <c r="D45" s="57" t="s">
        <v>292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4">
        <v>31.2</v>
      </c>
      <c r="AV45" s="24"/>
      <c r="AW45" s="24">
        <v>28.8</v>
      </c>
      <c r="AX45" s="24"/>
      <c r="AY45" s="24"/>
      <c r="AZ45" s="24"/>
      <c r="BA45" s="24">
        <v>29.2</v>
      </c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53"/>
      <c r="DA45" s="23"/>
      <c r="DB45" s="35"/>
      <c r="DC45" s="35"/>
      <c r="DD45" s="138"/>
      <c r="DE45" s="139"/>
      <c r="DF45" s="139"/>
      <c r="DG45" s="139">
        <v>1</v>
      </c>
      <c r="DH45" s="139"/>
      <c r="DI45" s="139"/>
      <c r="DJ45" s="46"/>
      <c r="DK45" s="46"/>
      <c r="DL45" s="4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</row>
    <row r="46" spans="1:136" x14ac:dyDescent="0.25">
      <c r="A46" s="48" t="s">
        <v>166</v>
      </c>
      <c r="B46" s="49" t="s">
        <v>92</v>
      </c>
      <c r="C46" s="160">
        <v>92.4</v>
      </c>
      <c r="D46" s="57" t="s">
        <v>359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>
        <v>48.9</v>
      </c>
      <c r="AX46" s="22"/>
      <c r="AY46" s="22"/>
      <c r="AZ46" s="22"/>
      <c r="BA46" s="22"/>
      <c r="BB46" s="22"/>
      <c r="BC46" s="22"/>
      <c r="BD46" s="22">
        <v>38.9</v>
      </c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53"/>
      <c r="DA46" s="23"/>
      <c r="DB46" s="35"/>
      <c r="DC46" s="35"/>
      <c r="DD46" s="138"/>
      <c r="DE46" s="139"/>
      <c r="DF46" s="139"/>
      <c r="DG46" s="139">
        <v>1</v>
      </c>
      <c r="DH46" s="139"/>
      <c r="DI46" s="139"/>
      <c r="DJ46" s="46"/>
      <c r="DK46" s="46"/>
      <c r="DL46" s="4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</row>
    <row r="47" spans="1:136" x14ac:dyDescent="0.25">
      <c r="A47" s="48" t="s">
        <v>167</v>
      </c>
      <c r="B47" s="49" t="s">
        <v>93</v>
      </c>
      <c r="C47" s="160">
        <v>93.4</v>
      </c>
      <c r="D47" s="57" t="s">
        <v>293</v>
      </c>
      <c r="E47" s="22"/>
      <c r="F47" s="22"/>
      <c r="G47" s="22"/>
      <c r="H47" s="22"/>
      <c r="I47" s="22"/>
      <c r="J47" s="22">
        <v>29.5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4">
        <v>28.2</v>
      </c>
      <c r="AZ47" s="22"/>
      <c r="BA47" s="24">
        <v>29.9</v>
      </c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53"/>
      <c r="DA47" s="23"/>
      <c r="DB47" s="35"/>
      <c r="DC47" s="35"/>
      <c r="DD47" s="138"/>
      <c r="DE47" s="139"/>
      <c r="DF47" s="139"/>
      <c r="DG47" s="139">
        <v>1</v>
      </c>
      <c r="DH47" s="139"/>
      <c r="DI47" s="139"/>
      <c r="DJ47" s="46"/>
      <c r="DK47" s="46"/>
      <c r="DL47" s="4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</row>
    <row r="48" spans="1:136" x14ac:dyDescent="0.25">
      <c r="A48" s="48" t="s">
        <v>168</v>
      </c>
      <c r="B48" s="49" t="s">
        <v>94</v>
      </c>
      <c r="C48" s="160">
        <v>84.8</v>
      </c>
      <c r="D48" s="57" t="s">
        <v>294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4">
        <v>29.1</v>
      </c>
      <c r="AV48" s="24"/>
      <c r="AW48" s="24">
        <v>28.8</v>
      </c>
      <c r="AX48" s="24"/>
      <c r="AY48" s="24"/>
      <c r="AZ48" s="24"/>
      <c r="BA48" s="24">
        <v>26.4</v>
      </c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53"/>
      <c r="DA48" s="23"/>
      <c r="DB48" s="35"/>
      <c r="DC48" s="35"/>
      <c r="DD48" s="138"/>
      <c r="DE48" s="139"/>
      <c r="DF48" s="139"/>
      <c r="DG48" s="139">
        <v>1</v>
      </c>
      <c r="DH48" s="139"/>
      <c r="DI48" s="139"/>
      <c r="DJ48" s="46"/>
      <c r="DK48" s="46"/>
      <c r="DL48" s="4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</row>
    <row r="49" spans="1:136" x14ac:dyDescent="0.25">
      <c r="A49" s="48" t="s">
        <v>169</v>
      </c>
      <c r="B49" s="49" t="s">
        <v>95</v>
      </c>
      <c r="C49" s="160">
        <v>93.2</v>
      </c>
      <c r="D49" s="57" t="s">
        <v>295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4">
        <v>26.4</v>
      </c>
      <c r="AS49" s="22"/>
      <c r="AT49" s="22"/>
      <c r="AU49" s="22"/>
      <c r="AV49" s="22"/>
      <c r="AW49" s="22"/>
      <c r="AX49" s="22"/>
      <c r="AY49" s="24">
        <v>61.1</v>
      </c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53"/>
      <c r="DA49" s="23"/>
      <c r="DB49" s="35"/>
      <c r="DC49" s="35"/>
      <c r="DD49" s="138">
        <v>1</v>
      </c>
      <c r="DE49" s="139"/>
      <c r="DF49" s="139"/>
      <c r="DG49" s="139"/>
      <c r="DH49" s="139"/>
      <c r="DI49" s="139"/>
      <c r="DJ49" s="46"/>
      <c r="DK49" s="46"/>
      <c r="DL49" s="4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</row>
    <row r="50" spans="1:136" x14ac:dyDescent="0.25">
      <c r="A50" s="48" t="s">
        <v>170</v>
      </c>
      <c r="B50" s="49" t="s">
        <v>96</v>
      </c>
      <c r="C50" s="160">
        <v>85.5</v>
      </c>
      <c r="D50" s="57" t="s">
        <v>296</v>
      </c>
      <c r="E50" s="22"/>
      <c r="F50" s="22"/>
      <c r="G50" s="22"/>
      <c r="H50" s="22"/>
      <c r="I50" s="22"/>
      <c r="J50" s="24">
        <v>32.299999999999997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4">
        <v>27</v>
      </c>
      <c r="AZ50" s="22"/>
      <c r="BA50" s="24">
        <v>23.3</v>
      </c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53"/>
      <c r="DA50" s="23"/>
      <c r="DB50" s="35"/>
      <c r="DC50" s="35"/>
      <c r="DD50" s="138"/>
      <c r="DE50" s="139"/>
      <c r="DF50" s="139"/>
      <c r="DG50" s="139">
        <v>1</v>
      </c>
      <c r="DH50" s="139"/>
      <c r="DI50" s="139"/>
      <c r="DJ50" s="46"/>
      <c r="DK50" s="46"/>
      <c r="DL50" s="4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</row>
    <row r="51" spans="1:136" x14ac:dyDescent="0.25">
      <c r="A51" s="48" t="s">
        <v>171</v>
      </c>
      <c r="B51" s="49" t="s">
        <v>97</v>
      </c>
      <c r="C51" s="161">
        <v>22</v>
      </c>
      <c r="D51" s="57" t="s">
        <v>705</v>
      </c>
      <c r="E51" s="22"/>
      <c r="F51" s="22"/>
      <c r="G51" s="22"/>
      <c r="H51" s="22"/>
      <c r="I51" s="22"/>
      <c r="J51" s="22">
        <v>5.2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>
        <v>5.3</v>
      </c>
      <c r="AZ51" s="22"/>
      <c r="BA51" s="22">
        <v>6.5</v>
      </c>
      <c r="BB51" s="22"/>
      <c r="BC51" s="22">
        <v>71.5</v>
      </c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53"/>
      <c r="DA51" s="23"/>
      <c r="DB51" s="35" t="s">
        <v>674</v>
      </c>
      <c r="DC51" s="35"/>
      <c r="DD51" s="138"/>
      <c r="DE51" s="139"/>
      <c r="DF51" s="139"/>
      <c r="DG51" s="139">
        <v>1</v>
      </c>
      <c r="DH51" s="139"/>
      <c r="DI51" s="139"/>
      <c r="DJ51" s="46"/>
      <c r="DK51" s="46"/>
      <c r="DL51" s="4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</row>
    <row r="52" spans="1:136" x14ac:dyDescent="0.25">
      <c r="A52" s="48" t="s">
        <v>172</v>
      </c>
      <c r="B52" s="49" t="s">
        <v>98</v>
      </c>
      <c r="C52" s="160">
        <v>86.5</v>
      </c>
      <c r="D52" s="57" t="s">
        <v>297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4">
        <v>29.9</v>
      </c>
      <c r="AU52" s="22"/>
      <c r="AV52" s="22"/>
      <c r="AW52" s="22"/>
      <c r="AX52" s="22"/>
      <c r="AY52" s="22"/>
      <c r="AZ52" s="24">
        <v>27.3</v>
      </c>
      <c r="BA52" s="24">
        <v>26.8</v>
      </c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53"/>
      <c r="DA52" s="23"/>
      <c r="DB52" s="35"/>
      <c r="DC52" s="35"/>
      <c r="DD52" s="138"/>
      <c r="DE52" s="139"/>
      <c r="DF52" s="139"/>
      <c r="DG52" s="139">
        <v>1</v>
      </c>
      <c r="DH52" s="139"/>
      <c r="DI52" s="139"/>
      <c r="DJ52" s="46"/>
      <c r="DK52" s="46"/>
      <c r="DL52" s="4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</row>
    <row r="53" spans="1:136" x14ac:dyDescent="0.25">
      <c r="A53" s="48" t="s">
        <v>173</v>
      </c>
      <c r="B53" s="49" t="s">
        <v>99</v>
      </c>
      <c r="C53" s="160">
        <v>93.4</v>
      </c>
      <c r="D53" s="57" t="s">
        <v>298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>
        <v>43.8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>
        <v>46.3</v>
      </c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53"/>
      <c r="DA53" s="23"/>
      <c r="DB53" s="35"/>
      <c r="DC53" s="35"/>
      <c r="DD53" s="138">
        <v>1</v>
      </c>
      <c r="DE53" s="139"/>
      <c r="DF53" s="139"/>
      <c r="DG53" s="139"/>
      <c r="DH53" s="139"/>
      <c r="DI53" s="139"/>
      <c r="DJ53" s="46"/>
      <c r="DK53" s="46"/>
      <c r="DL53" s="4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</row>
    <row r="54" spans="1:136" x14ac:dyDescent="0.25">
      <c r="A54" s="48" t="s">
        <v>174</v>
      </c>
      <c r="B54" s="49" t="s">
        <v>100</v>
      </c>
      <c r="C54" s="160">
        <v>88.5</v>
      </c>
      <c r="D54" s="57" t="s">
        <v>299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4">
        <v>31.7</v>
      </c>
      <c r="AT54" s="22"/>
      <c r="AU54" s="22"/>
      <c r="AV54" s="22"/>
      <c r="AW54" s="24">
        <v>29.5</v>
      </c>
      <c r="AX54" s="24"/>
      <c r="AY54" s="24"/>
      <c r="AZ54" s="24"/>
      <c r="BA54" s="24">
        <v>27.2</v>
      </c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53"/>
      <c r="DA54" s="23"/>
      <c r="DB54" s="35"/>
      <c r="DC54" s="35"/>
      <c r="DD54" s="138"/>
      <c r="DE54" s="139"/>
      <c r="DF54" s="139"/>
      <c r="DG54" s="139">
        <v>1</v>
      </c>
      <c r="DH54" s="139"/>
      <c r="DI54" s="139"/>
      <c r="DJ54" s="46"/>
      <c r="DK54" s="46"/>
      <c r="DL54" s="4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</row>
    <row r="55" spans="1:136" x14ac:dyDescent="0.25">
      <c r="A55" s="48" t="s">
        <v>175</v>
      </c>
      <c r="B55" s="49" t="s">
        <v>101</v>
      </c>
      <c r="C55" s="160">
        <v>86.8</v>
      </c>
      <c r="D55" s="57" t="s">
        <v>360</v>
      </c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>
        <v>28.4</v>
      </c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>
        <v>26.8</v>
      </c>
      <c r="BA55" s="22"/>
      <c r="BB55" s="22">
        <v>26.3</v>
      </c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53"/>
      <c r="DA55" s="23"/>
      <c r="DB55" s="35"/>
      <c r="DC55" s="35"/>
      <c r="DD55" s="138"/>
      <c r="DE55" s="139"/>
      <c r="DF55" s="139"/>
      <c r="DG55" s="139">
        <v>1</v>
      </c>
      <c r="DH55" s="139"/>
      <c r="DI55" s="139"/>
      <c r="DJ55" s="46"/>
      <c r="DK55" s="46"/>
      <c r="DL55" s="4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</row>
    <row r="56" spans="1:136" x14ac:dyDescent="0.25">
      <c r="A56" s="48" t="s">
        <v>176</v>
      </c>
      <c r="B56" s="49" t="s">
        <v>102</v>
      </c>
      <c r="C56" s="160">
        <v>85.7</v>
      </c>
      <c r="D56" s="57" t="s">
        <v>361</v>
      </c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>
        <v>42.5</v>
      </c>
      <c r="AX56" s="22"/>
      <c r="AY56" s="22"/>
      <c r="AZ56" s="22"/>
      <c r="BA56" s="22"/>
      <c r="BB56" s="22"/>
      <c r="BC56" s="22"/>
      <c r="BD56" s="22">
        <v>37.799999999999997</v>
      </c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53"/>
      <c r="DA56" s="23"/>
      <c r="DB56" s="35"/>
      <c r="DC56" s="35"/>
      <c r="DD56" s="138"/>
      <c r="DE56" s="139"/>
      <c r="DF56" s="139"/>
      <c r="DG56" s="139">
        <v>1</v>
      </c>
      <c r="DH56" s="139"/>
      <c r="DI56" s="139"/>
      <c r="DJ56" s="46"/>
      <c r="DK56" s="46"/>
      <c r="DL56" s="4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</row>
    <row r="57" spans="1:136" x14ac:dyDescent="0.25">
      <c r="A57" s="48" t="s">
        <v>177</v>
      </c>
      <c r="B57" s="49" t="s">
        <v>103</v>
      </c>
      <c r="C57" s="161">
        <v>99</v>
      </c>
      <c r="D57" s="57" t="s">
        <v>300</v>
      </c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4">
        <v>32.4</v>
      </c>
      <c r="AS57" s="22"/>
      <c r="AT57" s="22"/>
      <c r="AU57" s="22"/>
      <c r="AV57" s="22"/>
      <c r="AW57" s="22"/>
      <c r="AX57" s="22"/>
      <c r="AY57" s="22">
        <v>65.8</v>
      </c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53"/>
      <c r="DA57" s="23"/>
      <c r="DB57" s="35"/>
      <c r="DC57" s="35"/>
      <c r="DD57" s="138">
        <v>1</v>
      </c>
      <c r="DE57" s="139"/>
      <c r="DF57" s="139"/>
      <c r="DG57" s="139"/>
      <c r="DH57" s="139"/>
      <c r="DI57" s="139"/>
      <c r="DJ57" s="46"/>
      <c r="DK57" s="46"/>
      <c r="DL57" s="4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</row>
    <row r="58" spans="1:136" x14ac:dyDescent="0.25">
      <c r="A58" s="48" t="s">
        <v>178</v>
      </c>
      <c r="B58" s="49" t="s">
        <v>104</v>
      </c>
      <c r="C58" s="160">
        <v>97.6</v>
      </c>
      <c r="D58" s="57" t="s">
        <v>362</v>
      </c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4">
        <v>48.7</v>
      </c>
      <c r="BB58" s="24">
        <v>48.1</v>
      </c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53"/>
      <c r="DA58" s="23"/>
      <c r="DB58" s="35"/>
      <c r="DC58" s="35"/>
      <c r="DD58" s="138">
        <v>1</v>
      </c>
      <c r="DE58" s="139"/>
      <c r="DF58" s="139"/>
      <c r="DG58" s="139"/>
      <c r="DH58" s="139"/>
      <c r="DI58" s="139"/>
      <c r="DJ58" s="46"/>
      <c r="DK58" s="46"/>
      <c r="DL58" s="4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</row>
    <row r="59" spans="1:136" x14ac:dyDescent="0.25">
      <c r="A59" s="48" t="s">
        <v>179</v>
      </c>
      <c r="B59" s="49" t="s">
        <v>105</v>
      </c>
      <c r="C59" s="160">
        <v>97.7</v>
      </c>
      <c r="D59" s="57" t="s">
        <v>301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4">
        <v>31.3</v>
      </c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>
        <v>33.5</v>
      </c>
      <c r="BA59" s="24">
        <v>32.4</v>
      </c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53"/>
      <c r="DA59" s="23"/>
      <c r="DB59" s="35"/>
      <c r="DC59" s="35"/>
      <c r="DD59" s="138"/>
      <c r="DE59" s="139"/>
      <c r="DF59" s="139"/>
      <c r="DG59" s="139">
        <v>1</v>
      </c>
      <c r="DH59" s="139"/>
      <c r="DI59" s="139"/>
      <c r="DJ59" s="46"/>
      <c r="DK59" s="46"/>
      <c r="DL59" s="4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</row>
    <row r="60" spans="1:136" x14ac:dyDescent="0.25">
      <c r="A60" s="48" t="s">
        <v>180</v>
      </c>
      <c r="B60" s="49" t="s">
        <v>106</v>
      </c>
      <c r="C60" s="160">
        <v>95.8</v>
      </c>
      <c r="D60" s="57" t="s">
        <v>363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>
        <v>49.2</v>
      </c>
      <c r="AX60" s="22"/>
      <c r="AY60" s="22"/>
      <c r="AZ60" s="22"/>
      <c r="BA60" s="22"/>
      <c r="BB60" s="22"/>
      <c r="BC60" s="22"/>
      <c r="BD60" s="22">
        <v>45.1</v>
      </c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53"/>
      <c r="DA60" s="23"/>
      <c r="DB60" s="35"/>
      <c r="DC60" s="35"/>
      <c r="DD60" s="138"/>
      <c r="DE60" s="139"/>
      <c r="DF60" s="139"/>
      <c r="DG60" s="139">
        <v>1</v>
      </c>
      <c r="DH60" s="139"/>
      <c r="DI60" s="139"/>
      <c r="DJ60" s="46"/>
      <c r="DK60" s="46"/>
      <c r="DL60" s="4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</row>
    <row r="61" spans="1:136" x14ac:dyDescent="0.25">
      <c r="A61" s="48" t="s">
        <v>181</v>
      </c>
      <c r="B61" s="49" t="s">
        <v>107</v>
      </c>
      <c r="C61" s="160">
        <v>97.6</v>
      </c>
      <c r="D61" s="57" t="s">
        <v>302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1"/>
      <c r="AZ61" s="22">
        <v>47.2</v>
      </c>
      <c r="BA61" s="21"/>
      <c r="BB61" s="24">
        <v>50.2</v>
      </c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53"/>
      <c r="DA61" s="23"/>
      <c r="DB61" s="35"/>
      <c r="DC61" s="35"/>
      <c r="DD61" s="138"/>
      <c r="DE61" s="139"/>
      <c r="DF61" s="139"/>
      <c r="DG61" s="139">
        <v>1</v>
      </c>
      <c r="DH61" s="139"/>
      <c r="DI61" s="139"/>
      <c r="DJ61" s="46"/>
      <c r="DK61" s="46"/>
      <c r="DL61" s="4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</row>
    <row r="62" spans="1:136" x14ac:dyDescent="0.25">
      <c r="A62" s="48" t="s">
        <v>182</v>
      </c>
      <c r="B62" s="49" t="s">
        <v>108</v>
      </c>
      <c r="C62" s="160">
        <v>96.4</v>
      </c>
      <c r="D62" s="57" t="s">
        <v>303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4">
        <v>46</v>
      </c>
      <c r="BA62" s="22"/>
      <c r="BB62" s="22">
        <v>49.5</v>
      </c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53"/>
      <c r="DA62" s="23"/>
      <c r="DB62" s="35"/>
      <c r="DC62" s="35"/>
      <c r="DD62" s="138"/>
      <c r="DE62" s="139"/>
      <c r="DF62" s="139"/>
      <c r="DG62" s="139">
        <v>1</v>
      </c>
      <c r="DH62" s="139"/>
      <c r="DI62" s="139"/>
      <c r="DJ62" s="46"/>
      <c r="DK62" s="46"/>
      <c r="DL62" s="4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</row>
    <row r="63" spans="1:136" x14ac:dyDescent="0.25">
      <c r="A63" s="48" t="s">
        <v>183</v>
      </c>
      <c r="B63" s="49" t="s">
        <v>109</v>
      </c>
      <c r="C63" s="160">
        <v>93.4</v>
      </c>
      <c r="D63" s="57" t="s">
        <v>364</v>
      </c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>
        <v>85.7</v>
      </c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53"/>
      <c r="DA63" s="23"/>
      <c r="DB63" s="35" t="s">
        <v>675</v>
      </c>
      <c r="DC63" s="35"/>
      <c r="DD63" s="138">
        <v>1</v>
      </c>
      <c r="DE63" s="139"/>
      <c r="DF63" s="139"/>
      <c r="DG63" s="139"/>
      <c r="DH63" s="139"/>
      <c r="DI63" s="139"/>
      <c r="DJ63" s="46"/>
      <c r="DK63" s="46"/>
      <c r="DL63" s="4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</row>
    <row r="64" spans="1:136" x14ac:dyDescent="0.25">
      <c r="A64" s="48" t="s">
        <v>184</v>
      </c>
      <c r="B64" s="49" t="s">
        <v>110</v>
      </c>
      <c r="C64" s="161">
        <v>97</v>
      </c>
      <c r="D64" s="57" t="s">
        <v>308</v>
      </c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>
        <v>48.7</v>
      </c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>
        <v>45.6</v>
      </c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53"/>
      <c r="DA64" s="23"/>
      <c r="DB64" s="35"/>
      <c r="DC64" s="35"/>
      <c r="DD64" s="138"/>
      <c r="DE64" s="139"/>
      <c r="DF64" s="139"/>
      <c r="DG64" s="139">
        <v>1</v>
      </c>
      <c r="DH64" s="139"/>
      <c r="DI64" s="139"/>
      <c r="DJ64" s="46"/>
      <c r="DK64" s="46"/>
      <c r="DL64" s="4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</row>
    <row r="65" spans="1:136" x14ac:dyDescent="0.25">
      <c r="A65" s="48" t="s">
        <v>185</v>
      </c>
      <c r="B65" s="49" t="s">
        <v>111</v>
      </c>
      <c r="C65" s="161">
        <v>88</v>
      </c>
      <c r="D65" s="57" t="s">
        <v>718</v>
      </c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>
        <v>34.4</v>
      </c>
      <c r="BB65" s="22">
        <v>38</v>
      </c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53"/>
      <c r="DA65" s="23"/>
      <c r="DB65" s="35"/>
      <c r="DC65" s="35"/>
      <c r="DD65" s="138">
        <v>1</v>
      </c>
      <c r="DE65" s="139"/>
      <c r="DF65" s="139"/>
      <c r="DG65" s="139"/>
      <c r="DH65" s="139"/>
      <c r="DI65" s="139"/>
      <c r="DJ65" s="46"/>
      <c r="DK65" s="46"/>
      <c r="DL65" s="4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</row>
    <row r="66" spans="1:136" x14ac:dyDescent="0.25">
      <c r="A66" s="48" t="s">
        <v>186</v>
      </c>
      <c r="B66" s="49" t="s">
        <v>112</v>
      </c>
      <c r="C66" s="160">
        <v>97.6</v>
      </c>
      <c r="D66" s="57" t="s">
        <v>304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4">
        <v>30.2</v>
      </c>
      <c r="AS66" s="22"/>
      <c r="AT66" s="22"/>
      <c r="AU66" s="22"/>
      <c r="AV66" s="22"/>
      <c r="AW66" s="22"/>
      <c r="AX66" s="22"/>
      <c r="AY66" s="22">
        <v>65.7</v>
      </c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53"/>
      <c r="DA66" s="23"/>
      <c r="DB66" s="35"/>
      <c r="DC66" s="35"/>
      <c r="DD66" s="138">
        <v>1</v>
      </c>
      <c r="DE66" s="139"/>
      <c r="DF66" s="139"/>
      <c r="DG66" s="139"/>
      <c r="DH66" s="139"/>
      <c r="DI66" s="139"/>
      <c r="DJ66" s="46"/>
      <c r="DK66" s="46"/>
      <c r="DL66" s="4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</row>
    <row r="67" spans="1:136" x14ac:dyDescent="0.25">
      <c r="A67" s="48" t="s">
        <v>187</v>
      </c>
      <c r="B67" s="49" t="s">
        <v>113</v>
      </c>
      <c r="C67" s="161">
        <v>87</v>
      </c>
      <c r="D67" s="57" t="s">
        <v>365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>
        <v>27.6</v>
      </c>
      <c r="AK67" s="22"/>
      <c r="AL67" s="22"/>
      <c r="AM67" s="22"/>
      <c r="AN67" s="22"/>
      <c r="AO67" s="22"/>
      <c r="AP67" s="22"/>
      <c r="AQ67" s="22"/>
      <c r="AR67" s="22">
        <v>3.4</v>
      </c>
      <c r="AS67" s="22"/>
      <c r="AT67" s="22"/>
      <c r="AU67" s="22"/>
      <c r="AV67" s="22"/>
      <c r="AW67" s="22"/>
      <c r="AX67" s="22"/>
      <c r="AY67" s="22">
        <v>8.3000000000000007</v>
      </c>
      <c r="AZ67" s="22">
        <v>24.5</v>
      </c>
      <c r="BA67" s="22"/>
      <c r="BB67" s="22">
        <v>21.6</v>
      </c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53"/>
      <c r="DA67" s="23"/>
      <c r="DB67" s="35"/>
      <c r="DC67" s="35"/>
      <c r="DD67" s="138"/>
      <c r="DE67" s="139"/>
      <c r="DF67" s="139"/>
      <c r="DG67" s="139">
        <v>1</v>
      </c>
      <c r="DH67" s="139"/>
      <c r="DI67" s="139"/>
      <c r="DJ67" s="46"/>
      <c r="DK67" s="46"/>
      <c r="DL67" s="4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</row>
    <row r="68" spans="1:136" x14ac:dyDescent="0.25">
      <c r="A68" s="48" t="s">
        <v>188</v>
      </c>
      <c r="B68" s="49" t="s">
        <v>114</v>
      </c>
      <c r="C68" s="160">
        <v>96.7</v>
      </c>
      <c r="D68" s="57" t="s">
        <v>366</v>
      </c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>
        <v>28.2</v>
      </c>
      <c r="AX68" s="22"/>
      <c r="AY68" s="22"/>
      <c r="AZ68" s="22"/>
      <c r="BA68" s="22"/>
      <c r="BB68" s="22"/>
      <c r="BC68" s="22"/>
      <c r="BD68" s="22">
        <v>66.5</v>
      </c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53"/>
      <c r="DA68" s="23"/>
      <c r="DB68" s="35"/>
      <c r="DC68" s="35"/>
      <c r="DD68" s="138"/>
      <c r="DE68" s="139"/>
      <c r="DF68" s="139"/>
      <c r="DG68" s="139">
        <v>1</v>
      </c>
      <c r="DH68" s="139"/>
      <c r="DI68" s="139"/>
      <c r="DJ68" s="46"/>
      <c r="DK68" s="46"/>
      <c r="DL68" s="4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</row>
    <row r="69" spans="1:136" x14ac:dyDescent="0.25">
      <c r="A69" s="48" t="s">
        <v>189</v>
      </c>
      <c r="B69" s="49" t="s">
        <v>115</v>
      </c>
      <c r="C69" s="160">
        <v>84.7</v>
      </c>
      <c r="D69" s="57" t="s">
        <v>367</v>
      </c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>
        <v>25.4</v>
      </c>
      <c r="AV69" s="22"/>
      <c r="AW69" s="22"/>
      <c r="AX69" s="22"/>
      <c r="AY69" s="22"/>
      <c r="AZ69" s="22"/>
      <c r="BA69" s="22">
        <v>25.6</v>
      </c>
      <c r="BB69" s="22">
        <v>25.2</v>
      </c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53"/>
      <c r="DA69" s="23"/>
      <c r="DB69" s="35"/>
      <c r="DC69" s="35"/>
      <c r="DD69" s="138">
        <v>1</v>
      </c>
      <c r="DE69" s="139"/>
      <c r="DF69" s="139"/>
      <c r="DG69" s="139"/>
      <c r="DH69" s="139"/>
      <c r="DI69" s="139"/>
      <c r="DJ69" s="46"/>
      <c r="DK69" s="46"/>
      <c r="DL69" s="4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</row>
    <row r="70" spans="1:136" x14ac:dyDescent="0.25">
      <c r="A70" s="48" t="s">
        <v>190</v>
      </c>
      <c r="B70" s="49" t="s">
        <v>116</v>
      </c>
      <c r="C70" s="160">
        <v>95.5</v>
      </c>
      <c r="D70" s="57" t="s">
        <v>368</v>
      </c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>
        <v>49.3</v>
      </c>
      <c r="AU70" s="22"/>
      <c r="AV70" s="22"/>
      <c r="AW70" s="22">
        <v>45.4</v>
      </c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53"/>
      <c r="DA70" s="23"/>
      <c r="DB70" s="35"/>
      <c r="DC70" s="35"/>
      <c r="DD70" s="138"/>
      <c r="DE70" s="139">
        <v>1</v>
      </c>
      <c r="DF70" s="139"/>
      <c r="DG70" s="139"/>
      <c r="DH70" s="139"/>
      <c r="DI70" s="139"/>
      <c r="DJ70" s="46"/>
      <c r="DK70" s="46"/>
      <c r="DL70" s="4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</row>
    <row r="71" spans="1:136" x14ac:dyDescent="0.25">
      <c r="A71" s="48" t="s">
        <v>191</v>
      </c>
      <c r="B71" s="49" t="s">
        <v>117</v>
      </c>
      <c r="C71" s="160">
        <v>95.5</v>
      </c>
      <c r="D71" s="57" t="s">
        <v>369</v>
      </c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>
        <v>24.3</v>
      </c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>
        <v>25.7</v>
      </c>
      <c r="AU71" s="22"/>
      <c r="AV71" s="22"/>
      <c r="AW71" s="22">
        <v>22.8</v>
      </c>
      <c r="AX71" s="22"/>
      <c r="AY71" s="22"/>
      <c r="AZ71" s="22"/>
      <c r="BA71" s="22">
        <v>22.6</v>
      </c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53"/>
      <c r="DA71" s="23"/>
      <c r="DB71" s="35"/>
      <c r="DC71" s="35"/>
      <c r="DD71" s="138"/>
      <c r="DE71" s="139"/>
      <c r="DF71" s="139"/>
      <c r="DG71" s="139">
        <v>1</v>
      </c>
      <c r="DH71" s="139"/>
      <c r="DI71" s="139"/>
      <c r="DJ71" s="46"/>
      <c r="DK71" s="46"/>
      <c r="DL71" s="4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</row>
    <row r="72" spans="1:136" x14ac:dyDescent="0.25">
      <c r="A72" s="48" t="s">
        <v>192</v>
      </c>
      <c r="B72" s="49" t="s">
        <v>118</v>
      </c>
      <c r="C72" s="160">
        <v>96.5</v>
      </c>
      <c r="D72" s="57" t="s">
        <v>370</v>
      </c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>
        <v>28.3</v>
      </c>
      <c r="AX72" s="22"/>
      <c r="AY72" s="22"/>
      <c r="AZ72" s="22"/>
      <c r="BA72" s="22"/>
      <c r="BB72" s="22"/>
      <c r="BC72" s="22"/>
      <c r="BD72" s="22">
        <v>66.5</v>
      </c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53"/>
      <c r="DA72" s="23"/>
      <c r="DB72" s="35"/>
      <c r="DC72" s="35"/>
      <c r="DD72" s="138"/>
      <c r="DE72" s="139"/>
      <c r="DF72" s="139"/>
      <c r="DG72" s="139">
        <v>1</v>
      </c>
      <c r="DH72" s="139"/>
      <c r="DI72" s="139"/>
      <c r="DJ72" s="46"/>
      <c r="DK72" s="46"/>
      <c r="DL72" s="4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</row>
    <row r="73" spans="1:136" x14ac:dyDescent="0.25">
      <c r="A73" s="48" t="s">
        <v>193</v>
      </c>
      <c r="B73" s="49" t="s">
        <v>119</v>
      </c>
      <c r="C73" s="160">
        <v>97.1</v>
      </c>
      <c r="D73" s="57" t="s">
        <v>371</v>
      </c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>
        <v>63.8</v>
      </c>
      <c r="AX73" s="22"/>
      <c r="AY73" s="22"/>
      <c r="AZ73" s="22">
        <v>30.8</v>
      </c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53"/>
      <c r="DA73" s="23"/>
      <c r="DB73" s="35" t="s">
        <v>676</v>
      </c>
      <c r="DC73" s="35"/>
      <c r="DD73" s="138"/>
      <c r="DE73" s="139">
        <v>1</v>
      </c>
      <c r="DF73" s="139"/>
      <c r="DG73" s="139"/>
      <c r="DH73" s="139"/>
      <c r="DI73" s="139"/>
      <c r="DJ73" s="46"/>
      <c r="DK73" s="46"/>
      <c r="DL73" s="4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</row>
    <row r="74" spans="1:136" x14ac:dyDescent="0.25">
      <c r="A74" s="48" t="s">
        <v>194</v>
      </c>
      <c r="B74" s="49" t="s">
        <v>120</v>
      </c>
      <c r="C74" s="160">
        <v>11.4</v>
      </c>
      <c r="D74" s="57" t="s">
        <v>372</v>
      </c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>
        <v>85.2</v>
      </c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53"/>
      <c r="DA74" s="23"/>
      <c r="DB74" s="35" t="s">
        <v>674</v>
      </c>
      <c r="DC74" s="35"/>
      <c r="DD74" s="138"/>
      <c r="DE74" s="139"/>
      <c r="DF74" s="139">
        <v>1</v>
      </c>
      <c r="DG74" s="139"/>
      <c r="DH74" s="139"/>
      <c r="DI74" s="139"/>
      <c r="DJ74" s="46"/>
      <c r="DK74" s="46"/>
      <c r="DL74" s="4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</row>
    <row r="75" spans="1:136" s="20" customFormat="1" x14ac:dyDescent="0.25">
      <c r="A75" s="65" t="s">
        <v>195</v>
      </c>
      <c r="B75" s="49" t="s">
        <v>121</v>
      </c>
      <c r="C75" s="162"/>
      <c r="D75" s="58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54"/>
      <c r="DA75" s="26"/>
      <c r="DB75" s="36"/>
      <c r="DC75" s="36"/>
      <c r="DD75" s="140"/>
      <c r="DE75" s="141"/>
      <c r="DF75" s="141"/>
      <c r="DG75" s="141"/>
      <c r="DH75" s="141"/>
      <c r="DI75" s="141"/>
      <c r="DJ75" s="46"/>
      <c r="DK75" s="46"/>
      <c r="DL75" s="4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</row>
    <row r="76" spans="1:136" s="20" customFormat="1" x14ac:dyDescent="0.25">
      <c r="A76" s="65" t="s">
        <v>196</v>
      </c>
      <c r="B76" s="49" t="s">
        <v>122</v>
      </c>
      <c r="C76" s="162"/>
      <c r="D76" s="58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54"/>
      <c r="DA76" s="26"/>
      <c r="DB76" s="36"/>
      <c r="DC76" s="36"/>
      <c r="DD76" s="140"/>
      <c r="DE76" s="141"/>
      <c r="DF76" s="141"/>
      <c r="DG76" s="141"/>
      <c r="DH76" s="141"/>
      <c r="DI76" s="141"/>
      <c r="DJ76" s="46"/>
      <c r="DK76" s="46"/>
      <c r="DL76" s="4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</row>
    <row r="77" spans="1:136" x14ac:dyDescent="0.25">
      <c r="A77" s="48" t="s">
        <v>197</v>
      </c>
      <c r="B77" s="49" t="s">
        <v>123</v>
      </c>
      <c r="C77" s="160">
        <v>97.3</v>
      </c>
      <c r="D77" s="57" t="s">
        <v>373</v>
      </c>
      <c r="E77" s="22"/>
      <c r="F77" s="22"/>
      <c r="G77" s="22"/>
      <c r="H77" s="22"/>
      <c r="I77" s="22"/>
      <c r="J77" s="22"/>
      <c r="K77" s="22"/>
      <c r="L77" s="22"/>
      <c r="M77" s="22">
        <v>44.8</v>
      </c>
      <c r="N77" s="22"/>
      <c r="O77" s="22"/>
      <c r="P77" s="22"/>
      <c r="Q77" s="22"/>
      <c r="R77" s="22"/>
      <c r="S77" s="22"/>
      <c r="T77" s="22"/>
      <c r="U77" s="22">
        <v>43.4</v>
      </c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>
        <v>3.6</v>
      </c>
      <c r="AV77" s="22"/>
      <c r="AW77" s="22"/>
      <c r="AX77" s="22">
        <v>3.7</v>
      </c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53"/>
      <c r="DA77" s="23"/>
      <c r="DB77" s="35"/>
      <c r="DC77" s="35"/>
      <c r="DD77" s="138"/>
      <c r="DE77" s="139"/>
      <c r="DF77" s="139"/>
      <c r="DG77" s="139">
        <v>1</v>
      </c>
      <c r="DH77" s="139"/>
      <c r="DI77" s="139"/>
      <c r="DJ77" s="46"/>
      <c r="DK77" s="46"/>
      <c r="DL77" s="4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</row>
    <row r="78" spans="1:136" x14ac:dyDescent="0.25">
      <c r="A78" s="48" t="s">
        <v>198</v>
      </c>
      <c r="B78" s="49" t="s">
        <v>124</v>
      </c>
      <c r="C78" s="160">
        <v>93.2</v>
      </c>
      <c r="D78" s="57" t="s">
        <v>374</v>
      </c>
      <c r="E78" s="22"/>
      <c r="F78" s="22"/>
      <c r="G78" s="22"/>
      <c r="H78" s="22"/>
      <c r="I78" s="22"/>
      <c r="J78" s="22"/>
      <c r="K78" s="22"/>
      <c r="L78" s="22"/>
      <c r="M78" s="22">
        <v>10.199999999999999</v>
      </c>
      <c r="N78" s="22"/>
      <c r="O78" s="22"/>
      <c r="P78" s="22"/>
      <c r="Q78" s="22"/>
      <c r="R78" s="22"/>
      <c r="S78" s="22"/>
      <c r="T78" s="22"/>
      <c r="U78" s="22">
        <v>10.4</v>
      </c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>
        <v>24.9</v>
      </c>
      <c r="AX78" s="22"/>
      <c r="AY78" s="22"/>
      <c r="AZ78" s="22">
        <v>23.9</v>
      </c>
      <c r="BA78" s="22"/>
      <c r="BB78" s="22">
        <v>23.3</v>
      </c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53"/>
      <c r="DA78" s="23"/>
      <c r="DB78" s="35"/>
      <c r="DC78" s="35"/>
      <c r="DD78" s="138"/>
      <c r="DE78" s="139"/>
      <c r="DF78" s="139"/>
      <c r="DG78" s="139">
        <v>1</v>
      </c>
      <c r="DH78" s="139"/>
      <c r="DI78" s="139"/>
      <c r="DJ78" s="46"/>
      <c r="DK78" s="46"/>
      <c r="DL78" s="4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</row>
    <row r="79" spans="1:136" x14ac:dyDescent="0.25">
      <c r="A79" s="48" t="s">
        <v>199</v>
      </c>
      <c r="B79" s="49" t="s">
        <v>125</v>
      </c>
      <c r="C79" s="160">
        <v>92.6</v>
      </c>
      <c r="D79" s="57" t="s">
        <v>375</v>
      </c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>
        <v>24.8</v>
      </c>
      <c r="AX79" s="22"/>
      <c r="AY79" s="22"/>
      <c r="AZ79" s="22">
        <v>49.7</v>
      </c>
      <c r="BA79" s="22"/>
      <c r="BB79" s="22">
        <v>6.4</v>
      </c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53"/>
      <c r="DA79" s="23"/>
      <c r="DB79" s="35"/>
      <c r="DC79" s="35"/>
      <c r="DD79" s="138"/>
      <c r="DE79" s="139"/>
      <c r="DF79" s="139"/>
      <c r="DG79" s="139">
        <v>1</v>
      </c>
      <c r="DH79" s="139"/>
      <c r="DI79" s="139"/>
      <c r="DJ79" s="46"/>
      <c r="DK79" s="46"/>
      <c r="DL79" s="4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</row>
    <row r="80" spans="1:136" x14ac:dyDescent="0.25">
      <c r="A80" s="48" t="s">
        <v>200</v>
      </c>
      <c r="B80" s="49" t="s">
        <v>126</v>
      </c>
      <c r="C80" s="160">
        <v>98.9</v>
      </c>
      <c r="D80" s="57" t="s">
        <v>376</v>
      </c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>
        <v>96.6</v>
      </c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53"/>
      <c r="DA80" s="23"/>
      <c r="DB80" s="35" t="s">
        <v>677</v>
      </c>
      <c r="DC80" s="35"/>
      <c r="DD80" s="138">
        <v>1</v>
      </c>
      <c r="DE80" s="139"/>
      <c r="DF80" s="139"/>
      <c r="DG80" s="139"/>
      <c r="DH80" s="139"/>
      <c r="DI80" s="139"/>
      <c r="DJ80" s="46"/>
      <c r="DK80" s="46"/>
      <c r="DL80" s="4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</row>
    <row r="81" spans="1:136" x14ac:dyDescent="0.25">
      <c r="A81" s="48" t="s">
        <v>201</v>
      </c>
      <c r="B81" s="49" t="s">
        <v>127</v>
      </c>
      <c r="C81" s="160">
        <v>92.6</v>
      </c>
      <c r="D81" s="57" t="s">
        <v>377</v>
      </c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>
        <v>54.3</v>
      </c>
      <c r="BA81" s="22">
        <v>25.6</v>
      </c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53"/>
      <c r="DA81" s="23"/>
      <c r="DB81" s="35"/>
      <c r="DC81" s="35"/>
      <c r="DD81" s="138"/>
      <c r="DE81" s="139"/>
      <c r="DF81" s="139"/>
      <c r="DG81" s="139">
        <v>1</v>
      </c>
      <c r="DH81" s="139"/>
      <c r="DI81" s="139"/>
      <c r="DJ81" s="46"/>
      <c r="DK81" s="46"/>
      <c r="DL81" s="4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</row>
    <row r="82" spans="1:136" x14ac:dyDescent="0.25">
      <c r="A82" s="48" t="s">
        <v>202</v>
      </c>
      <c r="B82" s="49" t="s">
        <v>128</v>
      </c>
      <c r="C82" s="160">
        <v>98.5</v>
      </c>
      <c r="D82" s="57" t="s">
        <v>378</v>
      </c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>
        <v>31.1</v>
      </c>
      <c r="AX82" s="22"/>
      <c r="AY82" s="22"/>
      <c r="AZ82" s="22"/>
      <c r="BA82" s="22"/>
      <c r="BB82" s="22"/>
      <c r="BC82" s="22"/>
      <c r="BD82" s="22">
        <v>66.900000000000006</v>
      </c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53"/>
      <c r="DA82" s="23"/>
      <c r="DB82" s="35"/>
      <c r="DC82" s="35"/>
      <c r="DD82" s="138"/>
      <c r="DE82" s="139"/>
      <c r="DF82" s="139"/>
      <c r="DG82" s="139">
        <v>1</v>
      </c>
      <c r="DH82" s="139"/>
      <c r="DI82" s="139"/>
      <c r="DJ82" s="46"/>
      <c r="DK82" s="46"/>
      <c r="DL82" s="4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</row>
    <row r="83" spans="1:136" x14ac:dyDescent="0.25">
      <c r="A83" s="48" t="s">
        <v>203</v>
      </c>
      <c r="B83" s="49" t="s">
        <v>129</v>
      </c>
      <c r="C83" s="160">
        <v>99.1</v>
      </c>
      <c r="D83" s="57" t="s">
        <v>379</v>
      </c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>
        <v>31.8</v>
      </c>
      <c r="BA83" s="22"/>
      <c r="BB83" s="22">
        <v>66.2</v>
      </c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53"/>
      <c r="DA83" s="23"/>
      <c r="DB83" s="35" t="s">
        <v>678</v>
      </c>
      <c r="DC83" s="35"/>
      <c r="DD83" s="138"/>
      <c r="DE83" s="139"/>
      <c r="DF83" s="139"/>
      <c r="DG83" s="139">
        <v>1</v>
      </c>
      <c r="DH83" s="139"/>
      <c r="DI83" s="139"/>
      <c r="DJ83" s="46"/>
      <c r="DK83" s="46"/>
      <c r="DL83" s="4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</row>
    <row r="84" spans="1:136" x14ac:dyDescent="0.25">
      <c r="A84" s="48" t="s">
        <v>204</v>
      </c>
      <c r="B84" s="49" t="s">
        <v>130</v>
      </c>
      <c r="C84" s="160">
        <v>98.9</v>
      </c>
      <c r="D84" s="57" t="s">
        <v>380</v>
      </c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>
        <v>32.5</v>
      </c>
      <c r="BB84" s="22">
        <v>65</v>
      </c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53"/>
      <c r="DA84" s="23"/>
      <c r="DB84" s="35" t="s">
        <v>678</v>
      </c>
      <c r="DC84" s="35"/>
      <c r="DD84" s="138">
        <v>1</v>
      </c>
      <c r="DE84" s="139"/>
      <c r="DF84" s="139"/>
      <c r="DG84" s="139"/>
      <c r="DH84" s="139"/>
      <c r="DI84" s="139"/>
      <c r="DJ84" s="46"/>
      <c r="DK84" s="46"/>
      <c r="DL84" s="4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</row>
    <row r="85" spans="1:136" x14ac:dyDescent="0.25">
      <c r="A85" s="48" t="s">
        <v>205</v>
      </c>
      <c r="B85" s="49" t="s">
        <v>131</v>
      </c>
      <c r="C85" s="160">
        <v>96.3</v>
      </c>
      <c r="D85" s="57" t="s">
        <v>381</v>
      </c>
      <c r="E85" s="22"/>
      <c r="F85" s="22"/>
      <c r="G85" s="22"/>
      <c r="H85" s="22"/>
      <c r="I85" s="22"/>
      <c r="J85" s="22">
        <v>35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>
        <v>32</v>
      </c>
      <c r="AX85" s="22"/>
      <c r="AY85" s="22"/>
      <c r="AZ85" s="22"/>
      <c r="BA85" s="22"/>
      <c r="BB85" s="22">
        <v>29.2</v>
      </c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53"/>
      <c r="DA85" s="23"/>
      <c r="DB85" s="35"/>
      <c r="DC85" s="35"/>
      <c r="DD85" s="138"/>
      <c r="DE85" s="139"/>
      <c r="DF85" s="139"/>
      <c r="DG85" s="139">
        <v>1</v>
      </c>
      <c r="DH85" s="139"/>
      <c r="DI85" s="139"/>
      <c r="DJ85" s="46"/>
      <c r="DK85" s="46"/>
      <c r="DL85" s="4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</row>
    <row r="86" spans="1:136" x14ac:dyDescent="0.25">
      <c r="A86" s="48" t="s">
        <v>206</v>
      </c>
      <c r="B86" s="49" t="s">
        <v>132</v>
      </c>
      <c r="C86" s="160">
        <v>98.6</v>
      </c>
      <c r="D86" s="57" t="s">
        <v>382</v>
      </c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>
        <v>49.9</v>
      </c>
      <c r="AV86" s="22"/>
      <c r="AW86" s="22"/>
      <c r="AX86" s="22"/>
      <c r="AY86" s="22"/>
      <c r="AZ86" s="22"/>
      <c r="BA86" s="22"/>
      <c r="BB86" s="22">
        <v>47.3</v>
      </c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53"/>
      <c r="DA86" s="23"/>
      <c r="DB86" s="35"/>
      <c r="DC86" s="35"/>
      <c r="DD86" s="138">
        <v>1</v>
      </c>
      <c r="DE86" s="139"/>
      <c r="DF86" s="139"/>
      <c r="DG86" s="139"/>
      <c r="DH86" s="139"/>
      <c r="DI86" s="139"/>
      <c r="DJ86" s="46"/>
      <c r="DK86" s="46"/>
      <c r="DL86" s="4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</row>
    <row r="87" spans="1:136" x14ac:dyDescent="0.25">
      <c r="A87" s="48" t="s">
        <v>207</v>
      </c>
      <c r="B87" s="49" t="s">
        <v>133</v>
      </c>
      <c r="C87" s="160">
        <v>98.6</v>
      </c>
      <c r="D87" s="57" t="s">
        <v>383</v>
      </c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>
        <v>3.5</v>
      </c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>
        <v>3.3</v>
      </c>
      <c r="BA87" s="22">
        <v>28.4</v>
      </c>
      <c r="BB87" s="22">
        <v>63.2</v>
      </c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53"/>
      <c r="DA87" s="23"/>
      <c r="DB87" s="35"/>
      <c r="DC87" s="35"/>
      <c r="DD87" s="138">
        <v>1</v>
      </c>
      <c r="DE87" s="139"/>
      <c r="DF87" s="139"/>
      <c r="DG87" s="139"/>
      <c r="DH87" s="139"/>
      <c r="DI87" s="139"/>
      <c r="DJ87" s="46"/>
      <c r="DK87" s="46"/>
      <c r="DL87" s="4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</row>
    <row r="88" spans="1:136" x14ac:dyDescent="0.25">
      <c r="A88" s="48" t="s">
        <v>208</v>
      </c>
      <c r="B88" s="49" t="s">
        <v>134</v>
      </c>
      <c r="C88" s="160">
        <v>97.6</v>
      </c>
      <c r="D88" s="58" t="s">
        <v>384</v>
      </c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>
        <v>30.8</v>
      </c>
      <c r="BA88" s="22"/>
      <c r="BB88" s="22">
        <v>63.5</v>
      </c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53"/>
      <c r="DA88" s="23"/>
      <c r="DB88" s="35"/>
      <c r="DC88" s="35"/>
      <c r="DD88" s="138"/>
      <c r="DE88" s="139"/>
      <c r="DF88" s="139"/>
      <c r="DG88" s="139">
        <v>1</v>
      </c>
      <c r="DH88" s="139"/>
      <c r="DI88" s="139"/>
      <c r="DJ88" s="46"/>
      <c r="DK88" s="46"/>
      <c r="DL88" s="4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</row>
    <row r="89" spans="1:136" s="88" customFormat="1" x14ac:dyDescent="0.25">
      <c r="A89" s="89" t="s">
        <v>209</v>
      </c>
      <c r="B89" s="90" t="s">
        <v>135</v>
      </c>
      <c r="C89" s="159">
        <v>65.2</v>
      </c>
      <c r="D89" s="91" t="s">
        <v>693</v>
      </c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>
        <v>31.3</v>
      </c>
      <c r="BB89" s="92"/>
      <c r="BC89" s="92">
        <v>30.9</v>
      </c>
      <c r="BD89" s="92">
        <v>31.9</v>
      </c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  <c r="CW89" s="92"/>
      <c r="CX89" s="92"/>
      <c r="CY89" s="92"/>
      <c r="CZ89" s="94"/>
      <c r="DA89" s="95"/>
      <c r="DB89" s="97"/>
      <c r="DC89" s="97" t="s">
        <v>727</v>
      </c>
      <c r="DD89" s="137"/>
      <c r="DE89" s="136"/>
      <c r="DF89" s="136"/>
      <c r="DG89" s="136"/>
      <c r="DH89" s="136"/>
      <c r="DI89" s="136">
        <v>1</v>
      </c>
      <c r="DJ89" s="46"/>
      <c r="DK89" s="46"/>
      <c r="DL89" s="4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</row>
    <row r="90" spans="1:136" x14ac:dyDescent="0.25">
      <c r="A90" s="48" t="s">
        <v>210</v>
      </c>
      <c r="B90" s="49" t="s">
        <v>211</v>
      </c>
      <c r="C90" s="160">
        <v>97.5</v>
      </c>
      <c r="D90" s="58" t="s">
        <v>385</v>
      </c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>
        <v>45.3</v>
      </c>
      <c r="BE90" s="22">
        <v>50.2</v>
      </c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53"/>
      <c r="DA90" s="23"/>
      <c r="DB90" s="35"/>
      <c r="DC90" s="35"/>
      <c r="DD90" s="138">
        <v>1</v>
      </c>
      <c r="DE90" s="139"/>
      <c r="DF90" s="139"/>
      <c r="DG90" s="139"/>
      <c r="DH90" s="139"/>
      <c r="DI90" s="139"/>
      <c r="DJ90" s="46"/>
      <c r="DK90" s="46"/>
      <c r="DL90" s="4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</row>
    <row r="91" spans="1:136" x14ac:dyDescent="0.25">
      <c r="A91" s="48" t="s">
        <v>212</v>
      </c>
      <c r="B91" s="49" t="s">
        <v>213</v>
      </c>
      <c r="C91" s="160">
        <v>3.8</v>
      </c>
      <c r="D91" s="58" t="s">
        <v>618</v>
      </c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>
        <v>95.3</v>
      </c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53"/>
      <c r="DA91" s="23"/>
      <c r="DB91" s="35" t="s">
        <v>674</v>
      </c>
      <c r="DC91" s="35"/>
      <c r="DD91" s="138"/>
      <c r="DE91" s="139"/>
      <c r="DF91" s="139">
        <v>1</v>
      </c>
      <c r="DG91" s="139"/>
      <c r="DH91" s="139"/>
      <c r="DI91" s="139"/>
      <c r="DJ91" s="46"/>
      <c r="DK91" s="46"/>
      <c r="DL91" s="4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</row>
    <row r="92" spans="1:136" x14ac:dyDescent="0.25">
      <c r="A92" s="48" t="s">
        <v>214</v>
      </c>
      <c r="B92" s="49" t="s">
        <v>215</v>
      </c>
      <c r="C92" s="161">
        <v>6</v>
      </c>
      <c r="D92" s="58" t="s">
        <v>619</v>
      </c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>
        <v>93</v>
      </c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53"/>
      <c r="DA92" s="23"/>
      <c r="DB92" s="35" t="s">
        <v>674</v>
      </c>
      <c r="DC92" s="35"/>
      <c r="DD92" s="138"/>
      <c r="DE92" s="139"/>
      <c r="DF92" s="139">
        <v>1</v>
      </c>
      <c r="DG92" s="139"/>
      <c r="DH92" s="139"/>
      <c r="DI92" s="139"/>
      <c r="DJ92" s="46"/>
      <c r="DK92" s="46"/>
      <c r="DL92" s="4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</row>
    <row r="93" spans="1:136" x14ac:dyDescent="0.25">
      <c r="A93" s="48" t="s">
        <v>216</v>
      </c>
      <c r="B93" s="49" t="s">
        <v>217</v>
      </c>
      <c r="C93" s="160">
        <v>96.3</v>
      </c>
      <c r="D93" s="58" t="s">
        <v>305</v>
      </c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>
        <v>28.6</v>
      </c>
      <c r="AZ93" s="22"/>
      <c r="BA93" s="22"/>
      <c r="BB93" s="22">
        <v>69.7</v>
      </c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53"/>
      <c r="DA93" s="23"/>
      <c r="DB93" s="35"/>
      <c r="DC93" s="35"/>
      <c r="DD93" s="138">
        <v>1</v>
      </c>
      <c r="DE93" s="139"/>
      <c r="DF93" s="139"/>
      <c r="DG93" s="139"/>
      <c r="DH93" s="139"/>
      <c r="DI93" s="139"/>
      <c r="DJ93" s="46"/>
      <c r="DK93" s="46"/>
      <c r="DL93" s="4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</row>
    <row r="94" spans="1:136" x14ac:dyDescent="0.25">
      <c r="A94" s="48" t="s">
        <v>218</v>
      </c>
      <c r="B94" s="49" t="s">
        <v>219</v>
      </c>
      <c r="C94" s="160">
        <v>98.4</v>
      </c>
      <c r="D94" s="58" t="s">
        <v>620</v>
      </c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>
        <v>32.6</v>
      </c>
      <c r="BB94" s="22">
        <v>63.2</v>
      </c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53"/>
      <c r="DA94" s="23"/>
      <c r="DB94" s="39" t="s">
        <v>684</v>
      </c>
      <c r="DC94" s="35"/>
      <c r="DD94" s="138">
        <v>1</v>
      </c>
      <c r="DE94" s="139"/>
      <c r="DF94" s="139"/>
      <c r="DG94" s="139"/>
      <c r="DH94" s="139"/>
      <c r="DI94" s="139"/>
      <c r="DJ94" s="46"/>
      <c r="DK94" s="46"/>
      <c r="DL94" s="4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</row>
    <row r="95" spans="1:136" x14ac:dyDescent="0.25">
      <c r="A95" s="48" t="s">
        <v>220</v>
      </c>
      <c r="B95" s="49" t="s">
        <v>221</v>
      </c>
      <c r="C95" s="160">
        <v>98.9</v>
      </c>
      <c r="D95" s="58" t="s">
        <v>621</v>
      </c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>
        <v>9.1999999999999993</v>
      </c>
      <c r="BB95" s="22">
        <v>86.7</v>
      </c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53"/>
      <c r="DA95" s="23"/>
      <c r="DB95" s="39" t="s">
        <v>685</v>
      </c>
      <c r="DC95" s="35"/>
      <c r="DD95" s="138">
        <v>1</v>
      </c>
      <c r="DE95" s="139"/>
      <c r="DF95" s="139"/>
      <c r="DG95" s="139"/>
      <c r="DH95" s="139"/>
      <c r="DI95" s="139"/>
      <c r="DJ95" s="46"/>
      <c r="DK95" s="46"/>
      <c r="DL95" s="4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</row>
    <row r="96" spans="1:136" x14ac:dyDescent="0.25">
      <c r="A96" s="48" t="s">
        <v>222</v>
      </c>
      <c r="B96" s="49" t="s">
        <v>223</v>
      </c>
      <c r="C96" s="160">
        <v>97.4</v>
      </c>
      <c r="D96" s="58" t="s">
        <v>306</v>
      </c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4">
        <v>45.8</v>
      </c>
      <c r="AW96" s="22"/>
      <c r="AX96" s="22"/>
      <c r="AY96" s="22"/>
      <c r="AZ96" s="22"/>
      <c r="BA96" s="22"/>
      <c r="BB96" s="22">
        <v>48.3</v>
      </c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53"/>
      <c r="DA96" s="23"/>
      <c r="DB96" s="35"/>
      <c r="DC96" s="35"/>
      <c r="DD96" s="138">
        <v>1</v>
      </c>
      <c r="DE96" s="139"/>
      <c r="DF96" s="139"/>
      <c r="DG96" s="139"/>
      <c r="DH96" s="139"/>
      <c r="DI96" s="139"/>
      <c r="DJ96" s="46"/>
      <c r="DK96" s="46"/>
      <c r="DL96" s="4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</row>
    <row r="97" spans="1:136" x14ac:dyDescent="0.25">
      <c r="A97" s="48" t="s">
        <v>224</v>
      </c>
      <c r="B97" s="49" t="s">
        <v>225</v>
      </c>
      <c r="C97" s="160">
        <v>96.5</v>
      </c>
      <c r="D97" s="58" t="s">
        <v>307</v>
      </c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4">
        <v>33.6</v>
      </c>
      <c r="BB97" s="24">
        <v>33</v>
      </c>
      <c r="BC97" s="22"/>
      <c r="BD97" s="22">
        <v>29.9</v>
      </c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53"/>
      <c r="DA97" s="23"/>
      <c r="DB97" s="35"/>
      <c r="DC97" s="35"/>
      <c r="DD97" s="138">
        <v>1</v>
      </c>
      <c r="DE97" s="139"/>
      <c r="DF97" s="139"/>
      <c r="DG97" s="139"/>
      <c r="DH97" s="139"/>
      <c r="DI97" s="139"/>
      <c r="DJ97" s="46"/>
      <c r="DK97" s="46"/>
      <c r="DL97" s="4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</row>
    <row r="98" spans="1:136" x14ac:dyDescent="0.25">
      <c r="A98" s="48" t="s">
        <v>226</v>
      </c>
      <c r="B98" s="49" t="s">
        <v>227</v>
      </c>
      <c r="C98" s="160">
        <v>91.8</v>
      </c>
      <c r="D98" s="58" t="s">
        <v>309</v>
      </c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4">
        <v>32.5</v>
      </c>
      <c r="BB98" s="22">
        <v>30.3</v>
      </c>
      <c r="BC98" s="22"/>
      <c r="BD98" s="22">
        <v>28.5</v>
      </c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53"/>
      <c r="DA98" s="23"/>
      <c r="DB98" s="35"/>
      <c r="DC98" s="35"/>
      <c r="DD98" s="138">
        <v>1</v>
      </c>
      <c r="DE98" s="139"/>
      <c r="DF98" s="139"/>
      <c r="DG98" s="139"/>
      <c r="DH98" s="139"/>
      <c r="DI98" s="139"/>
      <c r="DJ98" s="46"/>
      <c r="DK98" s="46"/>
      <c r="DL98" s="4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</row>
    <row r="99" spans="1:136" x14ac:dyDescent="0.25">
      <c r="A99" s="48" t="s">
        <v>228</v>
      </c>
      <c r="B99" s="49" t="s">
        <v>229</v>
      </c>
      <c r="C99" s="162">
        <v>66.8</v>
      </c>
      <c r="D99" s="58" t="s">
        <v>352</v>
      </c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4">
        <v>33.6</v>
      </c>
      <c r="AV99" s="22"/>
      <c r="AW99" s="22"/>
      <c r="AX99" s="22"/>
      <c r="AY99" s="22"/>
      <c r="AZ99" s="22"/>
      <c r="BA99" s="22"/>
      <c r="BB99" s="22">
        <v>33.1</v>
      </c>
      <c r="BC99" s="22">
        <v>31.5</v>
      </c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53"/>
      <c r="DA99" s="23"/>
      <c r="DB99" s="35"/>
      <c r="DC99" s="35"/>
      <c r="DD99" s="138"/>
      <c r="DE99" s="139"/>
      <c r="DF99" s="139"/>
      <c r="DG99" s="139"/>
      <c r="DH99" s="139">
        <v>1</v>
      </c>
      <c r="DI99" s="139"/>
      <c r="DJ99" s="46"/>
      <c r="DK99" s="46"/>
      <c r="DL99" s="4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</row>
    <row r="100" spans="1:136" x14ac:dyDescent="0.25">
      <c r="A100" s="48" t="s">
        <v>230</v>
      </c>
      <c r="B100" s="49" t="s">
        <v>231</v>
      </c>
      <c r="C100" s="160">
        <v>98.6</v>
      </c>
      <c r="D100" s="58" t="s">
        <v>622</v>
      </c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>
        <v>94.6</v>
      </c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53"/>
      <c r="DA100" s="23"/>
      <c r="DB100" s="35" t="s">
        <v>684</v>
      </c>
      <c r="DC100" s="35"/>
      <c r="DD100" s="138">
        <v>1</v>
      </c>
      <c r="DE100" s="139"/>
      <c r="DF100" s="139"/>
      <c r="DG100" s="139"/>
      <c r="DH100" s="139"/>
      <c r="DI100" s="139"/>
      <c r="DJ100" s="46"/>
      <c r="DK100" s="46"/>
      <c r="DL100" s="4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</row>
    <row r="101" spans="1:136" x14ac:dyDescent="0.25">
      <c r="A101" s="48" t="s">
        <v>232</v>
      </c>
      <c r="B101" s="49" t="s">
        <v>233</v>
      </c>
      <c r="C101" s="160">
        <v>98.6</v>
      </c>
      <c r="D101" s="57" t="s">
        <v>310</v>
      </c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>
        <v>30.7</v>
      </c>
      <c r="AZ101" s="22"/>
      <c r="BA101" s="22"/>
      <c r="BB101" s="22">
        <v>67.900000000000006</v>
      </c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53"/>
      <c r="DA101" s="23"/>
      <c r="DB101" s="35"/>
      <c r="DC101" s="35"/>
      <c r="DD101" s="138">
        <v>1</v>
      </c>
      <c r="DE101" s="139"/>
      <c r="DF101" s="139"/>
      <c r="DG101" s="139"/>
      <c r="DH101" s="139"/>
      <c r="DI101" s="139"/>
      <c r="DJ101" s="46"/>
      <c r="DK101" s="46"/>
      <c r="DL101" s="4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</row>
    <row r="102" spans="1:136" x14ac:dyDescent="0.25">
      <c r="A102" s="48" t="s">
        <v>234</v>
      </c>
      <c r="B102" s="49" t="s">
        <v>235</v>
      </c>
      <c r="C102" s="160">
        <v>98.4</v>
      </c>
      <c r="D102" s="57" t="s">
        <v>311</v>
      </c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4">
        <v>32</v>
      </c>
      <c r="AY102" s="22"/>
      <c r="AZ102" s="22"/>
      <c r="BA102" s="22"/>
      <c r="BB102" s="22">
        <v>66.3</v>
      </c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53"/>
      <c r="DA102" s="23"/>
      <c r="DB102" s="35"/>
      <c r="DC102" s="35"/>
      <c r="DD102" s="138">
        <v>1</v>
      </c>
      <c r="DE102" s="139"/>
      <c r="DF102" s="139"/>
      <c r="DG102" s="139"/>
      <c r="DH102" s="139"/>
      <c r="DI102" s="139"/>
      <c r="DJ102" s="46"/>
      <c r="DK102" s="46"/>
      <c r="DL102" s="4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</row>
    <row r="103" spans="1:136" x14ac:dyDescent="0.25">
      <c r="A103" s="48" t="s">
        <v>236</v>
      </c>
      <c r="B103" s="49" t="s">
        <v>237</v>
      </c>
      <c r="C103" s="160">
        <v>99.5</v>
      </c>
      <c r="D103" s="57" t="s">
        <v>712</v>
      </c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>
        <v>82.6</v>
      </c>
      <c r="BC103" s="22">
        <v>16.100000000000001</v>
      </c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53"/>
      <c r="DA103" s="23"/>
      <c r="DB103" s="39" t="s">
        <v>686</v>
      </c>
      <c r="DC103" s="35"/>
      <c r="DD103" s="138"/>
      <c r="DE103" s="139"/>
      <c r="DF103" s="139"/>
      <c r="DG103" s="139"/>
      <c r="DH103" s="139">
        <v>1</v>
      </c>
      <c r="DI103" s="139"/>
      <c r="DJ103" s="46"/>
      <c r="DK103" s="46"/>
      <c r="DL103" s="4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</row>
    <row r="104" spans="1:136" x14ac:dyDescent="0.25">
      <c r="A104" s="65" t="s">
        <v>238</v>
      </c>
      <c r="B104" s="49" t="s">
        <v>239</v>
      </c>
      <c r="C104" s="160"/>
      <c r="D104" s="57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53"/>
      <c r="DA104" s="23"/>
      <c r="DB104" s="39" t="s">
        <v>687</v>
      </c>
      <c r="DC104" s="35"/>
      <c r="DD104" s="138"/>
      <c r="DE104" s="139"/>
      <c r="DF104" s="139"/>
      <c r="DG104" s="139"/>
      <c r="DH104" s="139"/>
      <c r="DI104" s="139"/>
      <c r="DJ104" s="46"/>
      <c r="DK104" s="46"/>
      <c r="DL104" s="4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</row>
    <row r="105" spans="1:136" x14ac:dyDescent="0.25">
      <c r="A105" s="48" t="s">
        <v>240</v>
      </c>
      <c r="B105" s="49" t="s">
        <v>241</v>
      </c>
      <c r="C105" s="160">
        <v>99.4</v>
      </c>
      <c r="D105" s="57" t="s">
        <v>623</v>
      </c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>
        <v>96.2</v>
      </c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53"/>
      <c r="DA105" s="23"/>
      <c r="DB105" s="39" t="s">
        <v>684</v>
      </c>
      <c r="DC105" s="35"/>
      <c r="DD105" s="138">
        <v>1</v>
      </c>
      <c r="DE105" s="139"/>
      <c r="DF105" s="139"/>
      <c r="DG105" s="139"/>
      <c r="DH105" s="139"/>
      <c r="DI105" s="139"/>
      <c r="DJ105" s="46"/>
      <c r="DK105" s="46"/>
      <c r="DL105" s="4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</row>
    <row r="106" spans="1:136" x14ac:dyDescent="0.25">
      <c r="A106" s="48" t="s">
        <v>242</v>
      </c>
      <c r="B106" s="49" t="s">
        <v>243</v>
      </c>
      <c r="C106" s="160">
        <v>99.5</v>
      </c>
      <c r="D106" s="57" t="s">
        <v>313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>
        <v>96.5</v>
      </c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53"/>
      <c r="DA106" s="23"/>
      <c r="DB106" s="39" t="s">
        <v>684</v>
      </c>
      <c r="DC106" s="35"/>
      <c r="DD106" s="138">
        <v>1</v>
      </c>
      <c r="DE106" s="139"/>
      <c r="DF106" s="139"/>
      <c r="DG106" s="139"/>
      <c r="DH106" s="139"/>
      <c r="DI106" s="139"/>
      <c r="DJ106" s="46"/>
      <c r="DK106" s="46"/>
      <c r="DL106" s="4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</row>
    <row r="107" spans="1:136" x14ac:dyDescent="0.25">
      <c r="A107" s="48" t="s">
        <v>244</v>
      </c>
      <c r="B107" s="49" t="s">
        <v>245</v>
      </c>
      <c r="C107" s="160">
        <v>97.7</v>
      </c>
      <c r="D107" s="57" t="s">
        <v>312</v>
      </c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4">
        <v>49.5</v>
      </c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>
        <v>45.4</v>
      </c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53"/>
      <c r="DA107" s="23"/>
      <c r="DB107" s="39" t="s">
        <v>688</v>
      </c>
      <c r="DC107" s="35"/>
      <c r="DD107" s="138"/>
      <c r="DE107" s="139"/>
      <c r="DF107" s="139"/>
      <c r="DG107" s="139">
        <v>1</v>
      </c>
      <c r="DH107" s="139"/>
      <c r="DI107" s="139"/>
      <c r="DJ107" s="46"/>
      <c r="DK107" s="46"/>
      <c r="DL107" s="4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</row>
    <row r="108" spans="1:136" x14ac:dyDescent="0.25">
      <c r="A108" s="48" t="s">
        <v>246</v>
      </c>
      <c r="B108" s="49" t="s">
        <v>247</v>
      </c>
      <c r="C108" s="160">
        <v>98.3</v>
      </c>
      <c r="D108" s="57" t="s">
        <v>624</v>
      </c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>
        <v>30.6</v>
      </c>
      <c r="BB108" s="22">
        <v>64.099999999999994</v>
      </c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53"/>
      <c r="DA108" s="23"/>
      <c r="DB108" s="39" t="s">
        <v>684</v>
      </c>
      <c r="DC108" s="35"/>
      <c r="DD108" s="138">
        <v>1</v>
      </c>
      <c r="DE108" s="139"/>
      <c r="DF108" s="139"/>
      <c r="DG108" s="139"/>
      <c r="DH108" s="139"/>
      <c r="DI108" s="139"/>
      <c r="DJ108" s="46"/>
      <c r="DK108" s="46"/>
      <c r="DL108" s="4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</row>
    <row r="109" spans="1:136" x14ac:dyDescent="0.25">
      <c r="A109" s="48" t="s">
        <v>248</v>
      </c>
      <c r="B109" s="49" t="s">
        <v>249</v>
      </c>
      <c r="C109" s="160">
        <v>99.1</v>
      </c>
      <c r="D109" s="57" t="s">
        <v>625</v>
      </c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>
        <v>96</v>
      </c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53"/>
      <c r="DA109" s="23"/>
      <c r="DB109" s="39" t="s">
        <v>684</v>
      </c>
      <c r="DC109" s="35"/>
      <c r="DD109" s="138">
        <v>1</v>
      </c>
      <c r="DE109" s="139"/>
      <c r="DF109" s="139"/>
      <c r="DG109" s="139"/>
      <c r="DH109" s="139"/>
      <c r="DI109" s="139"/>
      <c r="DJ109" s="46"/>
      <c r="DK109" s="46"/>
      <c r="DL109" s="4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</row>
    <row r="110" spans="1:136" x14ac:dyDescent="0.25">
      <c r="A110" s="48" t="s">
        <v>250</v>
      </c>
      <c r="B110" s="49" t="s">
        <v>251</v>
      </c>
      <c r="C110" s="160">
        <v>99.2</v>
      </c>
      <c r="D110" s="57" t="s">
        <v>386</v>
      </c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>
        <v>97</v>
      </c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53"/>
      <c r="DA110" s="23"/>
      <c r="DB110" s="35"/>
      <c r="DC110" s="35"/>
      <c r="DD110" s="138">
        <v>1</v>
      </c>
      <c r="DE110" s="139"/>
      <c r="DF110" s="139"/>
      <c r="DG110" s="139"/>
      <c r="DH110" s="139"/>
      <c r="DI110" s="139"/>
      <c r="DJ110" s="46"/>
      <c r="DK110" s="46"/>
      <c r="DL110" s="4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</row>
    <row r="111" spans="1:136" x14ac:dyDescent="0.25">
      <c r="A111" s="48" t="s">
        <v>252</v>
      </c>
      <c r="B111" s="49" t="s">
        <v>253</v>
      </c>
      <c r="C111" s="160">
        <v>98.9</v>
      </c>
      <c r="D111" s="57" t="s">
        <v>313</v>
      </c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>
        <v>96.5</v>
      </c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53"/>
      <c r="DA111" s="23"/>
      <c r="DB111" s="35"/>
      <c r="DC111" s="35"/>
      <c r="DD111" s="138">
        <v>1</v>
      </c>
      <c r="DE111" s="139"/>
      <c r="DF111" s="139"/>
      <c r="DG111" s="139"/>
      <c r="DH111" s="139"/>
      <c r="DI111" s="139"/>
      <c r="DJ111" s="46"/>
      <c r="DK111" s="46"/>
      <c r="DL111" s="4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</row>
    <row r="112" spans="1:136" s="20" customFormat="1" x14ac:dyDescent="0.25">
      <c r="A112" s="48" t="s">
        <v>254</v>
      </c>
      <c r="B112" s="49" t="s">
        <v>255</v>
      </c>
      <c r="C112" s="162">
        <v>85.3</v>
      </c>
      <c r="D112" s="58" t="s">
        <v>626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>
        <v>26.2</v>
      </c>
      <c r="BB112" s="11">
        <v>56.6</v>
      </c>
      <c r="BC112" s="11">
        <v>13.1</v>
      </c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54"/>
      <c r="DA112" s="26"/>
      <c r="DB112" s="36"/>
      <c r="DC112" s="36"/>
      <c r="DD112" s="140"/>
      <c r="DE112" s="141"/>
      <c r="DF112" s="141"/>
      <c r="DG112" s="141"/>
      <c r="DH112" s="141">
        <v>1</v>
      </c>
      <c r="DI112" s="141"/>
      <c r="DJ112" s="46"/>
      <c r="DK112" s="46"/>
      <c r="DL112" s="4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</row>
    <row r="113" spans="1:136" x14ac:dyDescent="0.25">
      <c r="A113" s="48" t="s">
        <v>256</v>
      </c>
      <c r="B113" s="49" t="s">
        <v>257</v>
      </c>
      <c r="C113" s="160">
        <v>95.2</v>
      </c>
      <c r="D113" s="57" t="s">
        <v>314</v>
      </c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>
        <v>64.5</v>
      </c>
      <c r="BC113" s="22"/>
      <c r="BD113" s="22">
        <v>29.5</v>
      </c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53"/>
      <c r="DA113" s="23"/>
      <c r="DB113" s="35" t="s">
        <v>684</v>
      </c>
      <c r="DC113" s="35"/>
      <c r="DD113" s="138">
        <v>1</v>
      </c>
      <c r="DE113" s="139"/>
      <c r="DF113" s="139"/>
      <c r="DG113" s="139"/>
      <c r="DH113" s="139"/>
      <c r="DI113" s="139"/>
      <c r="DJ113" s="46"/>
      <c r="DK113" s="46"/>
      <c r="DL113" s="4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</row>
    <row r="114" spans="1:136" x14ac:dyDescent="0.25">
      <c r="A114" s="48" t="s">
        <v>258</v>
      </c>
      <c r="B114" s="49" t="s">
        <v>259</v>
      </c>
      <c r="C114" s="160">
        <v>98.9</v>
      </c>
      <c r="D114" s="57" t="s">
        <v>315</v>
      </c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>
        <v>68.5</v>
      </c>
      <c r="BC114" s="22"/>
      <c r="BD114" s="22">
        <v>30.4</v>
      </c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53"/>
      <c r="DA114" s="23"/>
      <c r="DB114" s="35" t="s">
        <v>684</v>
      </c>
      <c r="DC114" s="35"/>
      <c r="DD114" s="138">
        <v>1</v>
      </c>
      <c r="DE114" s="139"/>
      <c r="DF114" s="139"/>
      <c r="DG114" s="139"/>
      <c r="DH114" s="139"/>
      <c r="DI114" s="139"/>
      <c r="DJ114" s="46"/>
      <c r="DK114" s="46"/>
      <c r="DL114" s="4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</row>
    <row r="115" spans="1:136" x14ac:dyDescent="0.25">
      <c r="A115" s="48" t="s">
        <v>260</v>
      </c>
      <c r="B115" s="49" t="s">
        <v>261</v>
      </c>
      <c r="C115" s="160">
        <v>98.9</v>
      </c>
      <c r="D115" s="57" t="s">
        <v>627</v>
      </c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>
        <v>32.9</v>
      </c>
      <c r="BC115" s="22"/>
      <c r="BD115" s="22">
        <v>64.099999999999994</v>
      </c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53"/>
      <c r="DA115" s="23"/>
      <c r="DB115" s="35" t="s">
        <v>689</v>
      </c>
      <c r="DC115" s="35"/>
      <c r="DD115" s="138">
        <v>1</v>
      </c>
      <c r="DE115" s="139"/>
      <c r="DF115" s="139"/>
      <c r="DG115" s="139"/>
      <c r="DH115" s="139"/>
      <c r="DI115" s="139"/>
      <c r="DJ115" s="46"/>
      <c r="DK115" s="46"/>
      <c r="DL115" s="4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</row>
    <row r="116" spans="1:136" x14ac:dyDescent="0.25">
      <c r="A116" s="48" t="s">
        <v>262</v>
      </c>
      <c r="B116" s="49" t="s">
        <v>263</v>
      </c>
      <c r="C116" s="160">
        <v>99.2</v>
      </c>
      <c r="D116" s="57" t="s">
        <v>628</v>
      </c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>
        <v>95.2</v>
      </c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53"/>
      <c r="DA116" s="23"/>
      <c r="DB116" s="35" t="s">
        <v>684</v>
      </c>
      <c r="DC116" s="35"/>
      <c r="DD116" s="138">
        <v>1</v>
      </c>
      <c r="DE116" s="139"/>
      <c r="DF116" s="139"/>
      <c r="DG116" s="139"/>
      <c r="DH116" s="139"/>
      <c r="DI116" s="139"/>
      <c r="DJ116" s="46"/>
      <c r="DK116" s="46"/>
      <c r="DL116" s="4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</row>
    <row r="117" spans="1:136" x14ac:dyDescent="0.25">
      <c r="A117" s="48" t="s">
        <v>264</v>
      </c>
      <c r="B117" s="49" t="s">
        <v>265</v>
      </c>
      <c r="C117" s="160">
        <v>97.1</v>
      </c>
      <c r="D117" s="57" t="s">
        <v>629</v>
      </c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>
        <v>89.7</v>
      </c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53"/>
      <c r="DA117" s="23"/>
      <c r="DB117" s="35" t="s">
        <v>684</v>
      </c>
      <c r="DC117" s="35"/>
      <c r="DD117" s="138">
        <v>1</v>
      </c>
      <c r="DE117" s="139"/>
      <c r="DF117" s="139"/>
      <c r="DG117" s="139"/>
      <c r="DH117" s="139"/>
      <c r="DI117" s="139"/>
      <c r="DJ117" s="46"/>
      <c r="DK117" s="46"/>
      <c r="DL117" s="4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</row>
    <row r="118" spans="1:136" x14ac:dyDescent="0.25">
      <c r="A118" s="48" t="s">
        <v>266</v>
      </c>
      <c r="B118" s="49" t="s">
        <v>267</v>
      </c>
      <c r="C118" s="160">
        <v>6.3</v>
      </c>
      <c r="D118" s="57" t="s">
        <v>694</v>
      </c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>
        <v>91.7</v>
      </c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53"/>
      <c r="DA118" s="23"/>
      <c r="DB118" s="35" t="s">
        <v>674</v>
      </c>
      <c r="DC118" s="35"/>
      <c r="DD118" s="138"/>
      <c r="DE118" s="139"/>
      <c r="DF118" s="139">
        <v>1</v>
      </c>
      <c r="DG118" s="139"/>
      <c r="DH118" s="139"/>
      <c r="DI118" s="139"/>
      <c r="DJ118" s="46"/>
      <c r="DK118" s="46"/>
      <c r="DL118" s="4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</row>
    <row r="119" spans="1:136" x14ac:dyDescent="0.25">
      <c r="A119" s="48" t="s">
        <v>268</v>
      </c>
      <c r="B119" s="49" t="s">
        <v>269</v>
      </c>
      <c r="C119" s="160">
        <v>5.7</v>
      </c>
      <c r="D119" s="57" t="s">
        <v>695</v>
      </c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>
        <v>92.8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53"/>
      <c r="DA119" s="23"/>
      <c r="DB119" s="35" t="s">
        <v>674</v>
      </c>
      <c r="DC119" s="35"/>
      <c r="DD119" s="138"/>
      <c r="DE119" s="139"/>
      <c r="DF119" s="139">
        <v>1</v>
      </c>
      <c r="DG119" s="139"/>
      <c r="DH119" s="139"/>
      <c r="DI119" s="139"/>
      <c r="DJ119" s="46"/>
      <c r="DK119" s="46"/>
      <c r="DL119" s="4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</row>
    <row r="120" spans="1:136" x14ac:dyDescent="0.25">
      <c r="A120" s="48" t="s">
        <v>270</v>
      </c>
      <c r="B120" s="49" t="s">
        <v>271</v>
      </c>
      <c r="C120" s="161">
        <v>97</v>
      </c>
      <c r="D120" s="57" t="s">
        <v>630</v>
      </c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>
        <v>63.6</v>
      </c>
      <c r="BC120" s="22"/>
      <c r="BD120" s="22">
        <v>29.9</v>
      </c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53"/>
      <c r="DA120" s="23"/>
      <c r="DB120" s="35" t="s">
        <v>684</v>
      </c>
      <c r="DC120" s="35"/>
      <c r="DD120" s="138">
        <v>1</v>
      </c>
      <c r="DE120" s="139"/>
      <c r="DF120" s="139"/>
      <c r="DG120" s="139"/>
      <c r="DH120" s="139"/>
      <c r="DI120" s="139"/>
      <c r="DJ120" s="46"/>
      <c r="DK120" s="46"/>
      <c r="DL120" s="4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</row>
    <row r="121" spans="1:136" x14ac:dyDescent="0.25">
      <c r="A121" s="48" t="s">
        <v>272</v>
      </c>
      <c r="B121" s="49" t="s">
        <v>273</v>
      </c>
      <c r="C121" s="160">
        <v>97.3</v>
      </c>
      <c r="D121" s="57" t="s">
        <v>631</v>
      </c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>
        <v>63.4</v>
      </c>
      <c r="BC121" s="22"/>
      <c r="BD121" s="22">
        <v>31.1</v>
      </c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53"/>
      <c r="DA121" s="23"/>
      <c r="DB121" s="35" t="s">
        <v>684</v>
      </c>
      <c r="DC121" s="35"/>
      <c r="DD121" s="138">
        <v>1</v>
      </c>
      <c r="DE121" s="139"/>
      <c r="DF121" s="139"/>
      <c r="DG121" s="139"/>
      <c r="DH121" s="139"/>
      <c r="DI121" s="139"/>
      <c r="DJ121" s="46"/>
      <c r="DK121" s="46"/>
      <c r="DL121" s="4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</row>
    <row r="122" spans="1:136" x14ac:dyDescent="0.25">
      <c r="A122" s="48" t="s">
        <v>274</v>
      </c>
      <c r="B122" s="49" t="s">
        <v>275</v>
      </c>
      <c r="C122" s="160">
        <v>97.5</v>
      </c>
      <c r="D122" s="57" t="s">
        <v>632</v>
      </c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>
        <v>30.4</v>
      </c>
      <c r="BB122" s="22">
        <v>61.8</v>
      </c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53"/>
      <c r="DA122" s="23"/>
      <c r="DB122" s="35" t="s">
        <v>684</v>
      </c>
      <c r="DC122" s="35"/>
      <c r="DD122" s="138">
        <v>1</v>
      </c>
      <c r="DE122" s="139"/>
      <c r="DF122" s="139"/>
      <c r="DG122" s="139"/>
      <c r="DH122" s="139"/>
      <c r="DI122" s="139"/>
      <c r="DJ122" s="46"/>
      <c r="DK122" s="46"/>
      <c r="DL122" s="4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</row>
    <row r="123" spans="1:136" x14ac:dyDescent="0.25">
      <c r="A123" s="48" t="s">
        <v>276</v>
      </c>
      <c r="B123" s="49" t="s">
        <v>277</v>
      </c>
      <c r="C123" s="160">
        <v>41.1</v>
      </c>
      <c r="D123" s="57" t="s">
        <v>696</v>
      </c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>
        <v>35.1</v>
      </c>
      <c r="BC123" s="22">
        <v>56.1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53"/>
      <c r="DA123" s="23"/>
      <c r="DB123" s="35"/>
      <c r="DC123" s="35"/>
      <c r="DD123" s="138"/>
      <c r="DE123" s="139"/>
      <c r="DF123" s="139"/>
      <c r="DG123" s="139"/>
      <c r="DH123" s="139">
        <v>1</v>
      </c>
      <c r="DI123" s="139"/>
      <c r="DJ123" s="46"/>
      <c r="DK123" s="46"/>
      <c r="DL123" s="4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</row>
    <row r="124" spans="1:136" x14ac:dyDescent="0.25">
      <c r="A124" s="48" t="s">
        <v>278</v>
      </c>
      <c r="B124" s="49" t="s">
        <v>279</v>
      </c>
      <c r="C124" s="160">
        <v>97.6</v>
      </c>
      <c r="D124" s="57" t="s">
        <v>633</v>
      </c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>
        <v>91.1</v>
      </c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53"/>
      <c r="DA124" s="23"/>
      <c r="DB124" s="35" t="s">
        <v>684</v>
      </c>
      <c r="DC124" s="35"/>
      <c r="DD124" s="138">
        <v>1</v>
      </c>
      <c r="DE124" s="139"/>
      <c r="DF124" s="139"/>
      <c r="DG124" s="139"/>
      <c r="DH124" s="139"/>
      <c r="DI124" s="139"/>
      <c r="DJ124" s="46"/>
      <c r="DK124" s="46"/>
      <c r="DL124" s="4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</row>
    <row r="125" spans="1:136" x14ac:dyDescent="0.25">
      <c r="A125" s="48" t="s">
        <v>280</v>
      </c>
      <c r="B125" s="49" t="s">
        <v>281</v>
      </c>
      <c r="C125" s="160">
        <v>94.9</v>
      </c>
      <c r="D125" s="57" t="s">
        <v>634</v>
      </c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>
        <v>79.7</v>
      </c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53"/>
      <c r="DA125" s="23"/>
      <c r="DB125" s="35" t="s">
        <v>690</v>
      </c>
      <c r="DC125" s="35"/>
      <c r="DD125" s="138">
        <v>1</v>
      </c>
      <c r="DE125" s="139"/>
      <c r="DF125" s="139"/>
      <c r="DG125" s="139"/>
      <c r="DH125" s="139"/>
      <c r="DI125" s="139"/>
      <c r="DJ125" s="46"/>
      <c r="DK125" s="46"/>
      <c r="DL125" s="4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</row>
    <row r="126" spans="1:136" x14ac:dyDescent="0.25">
      <c r="A126" s="48" t="s">
        <v>282</v>
      </c>
      <c r="B126" s="49" t="s">
        <v>283</v>
      </c>
      <c r="C126" s="161">
        <v>6</v>
      </c>
      <c r="D126" s="57" t="s">
        <v>697</v>
      </c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>
        <v>92</v>
      </c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53"/>
      <c r="DA126" s="23"/>
      <c r="DB126" s="35" t="s">
        <v>674</v>
      </c>
      <c r="DC126" s="35"/>
      <c r="DD126" s="138"/>
      <c r="DE126" s="139"/>
      <c r="DF126" s="139">
        <v>1</v>
      </c>
      <c r="DG126" s="139"/>
      <c r="DH126" s="139"/>
      <c r="DI126" s="139"/>
      <c r="DJ126" s="46"/>
      <c r="DK126" s="46"/>
      <c r="DL126" s="4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</row>
    <row r="127" spans="1:136" x14ac:dyDescent="0.25">
      <c r="A127" s="48" t="s">
        <v>284</v>
      </c>
      <c r="B127" s="49" t="s">
        <v>285</v>
      </c>
      <c r="C127" s="160">
        <v>95.7</v>
      </c>
      <c r="D127" s="57" t="s">
        <v>635</v>
      </c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>
        <v>64</v>
      </c>
      <c r="BC127" s="22"/>
      <c r="BD127" s="22">
        <v>27.9</v>
      </c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53"/>
      <c r="DA127" s="23"/>
      <c r="DB127" s="35" t="s">
        <v>684</v>
      </c>
      <c r="DC127" s="35"/>
      <c r="DD127" s="138">
        <v>1</v>
      </c>
      <c r="DE127" s="139"/>
      <c r="DF127" s="139"/>
      <c r="DG127" s="139"/>
      <c r="DH127" s="139"/>
      <c r="DI127" s="139"/>
      <c r="DJ127" s="46"/>
      <c r="DK127" s="46"/>
      <c r="DL127" s="4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</row>
    <row r="128" spans="1:136" x14ac:dyDescent="0.25">
      <c r="A128" s="48" t="s">
        <v>286</v>
      </c>
      <c r="B128" s="49" t="s">
        <v>287</v>
      </c>
      <c r="C128" s="160">
        <v>97.1</v>
      </c>
      <c r="D128" s="57" t="s">
        <v>636</v>
      </c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>
        <v>64.599999999999994</v>
      </c>
      <c r="BC128" s="22"/>
      <c r="BD128" s="22">
        <v>28.8</v>
      </c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53"/>
      <c r="DA128" s="23"/>
      <c r="DB128" s="35" t="s">
        <v>684</v>
      </c>
      <c r="DC128" s="35"/>
      <c r="DD128" s="138">
        <v>1</v>
      </c>
      <c r="DE128" s="139"/>
      <c r="DF128" s="139"/>
      <c r="DG128" s="139"/>
      <c r="DH128" s="139"/>
      <c r="DI128" s="139"/>
      <c r="DJ128" s="46"/>
      <c r="DK128" s="46"/>
      <c r="DL128" s="4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</row>
    <row r="129" spans="1:136" x14ac:dyDescent="0.25">
      <c r="A129" s="48" t="s">
        <v>288</v>
      </c>
      <c r="B129" s="49" t="s">
        <v>289</v>
      </c>
      <c r="C129" s="160">
        <v>98.4</v>
      </c>
      <c r="D129" s="57" t="s">
        <v>637</v>
      </c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>
        <v>92.1</v>
      </c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53"/>
      <c r="DA129" s="23"/>
      <c r="DB129" s="35" t="s">
        <v>684</v>
      </c>
      <c r="DC129" s="35"/>
      <c r="DD129" s="138">
        <v>1</v>
      </c>
      <c r="DE129" s="139"/>
      <c r="DF129" s="139"/>
      <c r="DG129" s="139"/>
      <c r="DH129" s="139"/>
      <c r="DI129" s="139"/>
      <c r="DJ129" s="46"/>
      <c r="DK129" s="46"/>
      <c r="DL129" s="4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</row>
    <row r="130" spans="1:136" ht="15.75" thickBot="1" x14ac:dyDescent="0.3">
      <c r="A130" s="64" t="s">
        <v>290</v>
      </c>
      <c r="B130" s="50" t="s">
        <v>291</v>
      </c>
      <c r="C130" s="163">
        <v>96.5</v>
      </c>
      <c r="D130" s="59" t="s">
        <v>635</v>
      </c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30">
        <v>64</v>
      </c>
      <c r="BC130" s="28"/>
      <c r="BD130" s="28">
        <v>27.9</v>
      </c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31"/>
      <c r="CZ130" s="55"/>
      <c r="DA130" s="29"/>
      <c r="DB130" s="37" t="s">
        <v>684</v>
      </c>
      <c r="DC130" s="37"/>
      <c r="DD130" s="142">
        <v>1</v>
      </c>
      <c r="DE130" s="143"/>
      <c r="DF130" s="143"/>
      <c r="DG130" s="143"/>
      <c r="DH130" s="143"/>
      <c r="DI130" s="139"/>
      <c r="DJ130" s="156"/>
      <c r="DK130" s="156"/>
      <c r="DL130" s="15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</row>
    <row r="131" spans="1:136" x14ac:dyDescent="0.25">
      <c r="A131" s="67" t="s">
        <v>393</v>
      </c>
      <c r="B131" s="49" t="s">
        <v>388</v>
      </c>
      <c r="C131" s="164">
        <v>60.2</v>
      </c>
      <c r="D131" s="60" t="s">
        <v>562</v>
      </c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>
        <v>8.5</v>
      </c>
      <c r="AY131" s="43"/>
      <c r="AZ131" s="43"/>
      <c r="BA131" s="43">
        <v>34.799999999999997</v>
      </c>
      <c r="BB131" s="43">
        <v>16.899999999999999</v>
      </c>
      <c r="BC131" s="43">
        <v>34.5</v>
      </c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61"/>
      <c r="CZ131" s="56"/>
      <c r="DA131" s="44"/>
      <c r="DB131" s="45"/>
      <c r="DC131" s="45"/>
      <c r="DD131" s="144"/>
      <c r="DE131" s="145"/>
      <c r="DF131" s="145"/>
      <c r="DG131" s="145"/>
      <c r="DH131" s="145">
        <v>1</v>
      </c>
      <c r="DI131" s="139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</row>
    <row r="132" spans="1:136" x14ac:dyDescent="0.25">
      <c r="A132" s="48" t="s">
        <v>394</v>
      </c>
      <c r="B132" s="51" t="s">
        <v>389</v>
      </c>
      <c r="C132" s="160">
        <v>98.8</v>
      </c>
      <c r="D132" s="62" t="s">
        <v>563</v>
      </c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>
        <v>90.1</v>
      </c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53"/>
      <c r="DA132" s="23"/>
      <c r="DB132" s="35" t="s">
        <v>669</v>
      </c>
      <c r="DC132" s="35"/>
      <c r="DD132" s="138">
        <v>1</v>
      </c>
      <c r="DE132" s="139"/>
      <c r="DF132" s="139"/>
      <c r="DG132" s="139"/>
      <c r="DH132" s="139"/>
      <c r="DI132" s="139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</row>
    <row r="133" spans="1:136" x14ac:dyDescent="0.25">
      <c r="A133" s="48" t="s">
        <v>395</v>
      </c>
      <c r="B133" s="51" t="s">
        <v>390</v>
      </c>
      <c r="C133" s="160">
        <v>97.2</v>
      </c>
      <c r="D133" s="62" t="s">
        <v>564</v>
      </c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>
        <v>32.9</v>
      </c>
      <c r="BA133" s="22">
        <v>31.7</v>
      </c>
      <c r="BB133" s="22">
        <v>32.700000000000003</v>
      </c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53"/>
      <c r="DA133" s="23"/>
      <c r="DB133" s="35"/>
      <c r="DC133" s="35"/>
      <c r="DD133" s="138"/>
      <c r="DE133" s="139"/>
      <c r="DF133" s="139"/>
      <c r="DG133" s="139">
        <v>1</v>
      </c>
      <c r="DH133" s="139"/>
      <c r="DI133" s="139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</row>
    <row r="134" spans="1:136" x14ac:dyDescent="0.25">
      <c r="A134" s="48" t="s">
        <v>396</v>
      </c>
      <c r="B134" s="51" t="s">
        <v>391</v>
      </c>
      <c r="C134" s="160">
        <v>98.6</v>
      </c>
      <c r="D134" s="62" t="s">
        <v>565</v>
      </c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>
        <v>48.9</v>
      </c>
      <c r="AZ134" s="22"/>
      <c r="BA134" s="22"/>
      <c r="BB134" s="22">
        <v>49.7</v>
      </c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53"/>
      <c r="DA134" s="23"/>
      <c r="DB134" s="35"/>
      <c r="DC134" s="35"/>
      <c r="DD134" s="138">
        <v>1</v>
      </c>
      <c r="DE134" s="139"/>
      <c r="DF134" s="139"/>
      <c r="DG134" s="139"/>
      <c r="DH134" s="139"/>
      <c r="DI134" s="139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</row>
    <row r="135" spans="1:136" x14ac:dyDescent="0.25">
      <c r="A135" s="48" t="s">
        <v>397</v>
      </c>
      <c r="B135" s="51" t="s">
        <v>392</v>
      </c>
      <c r="C135" s="160">
        <v>98.4</v>
      </c>
      <c r="D135" s="62" t="s">
        <v>566</v>
      </c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>
        <v>45.3</v>
      </c>
      <c r="BB135" s="22">
        <v>51</v>
      </c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53"/>
      <c r="DA135" s="23"/>
      <c r="DB135" s="35" t="s">
        <v>670</v>
      </c>
      <c r="DC135" s="35"/>
      <c r="DD135" s="138">
        <v>1</v>
      </c>
      <c r="DE135" s="139"/>
      <c r="DF135" s="139"/>
      <c r="DG135" s="139"/>
      <c r="DH135" s="139"/>
      <c r="DI135" s="139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</row>
    <row r="136" spans="1:136" x14ac:dyDescent="0.25">
      <c r="A136" s="48" t="s">
        <v>404</v>
      </c>
      <c r="B136" s="51" t="s">
        <v>398</v>
      </c>
      <c r="C136" s="160">
        <v>99.4</v>
      </c>
      <c r="D136" s="62" t="s">
        <v>567</v>
      </c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>
        <v>96.6</v>
      </c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53"/>
      <c r="DA136" s="23"/>
      <c r="DB136" s="35" t="s">
        <v>671</v>
      </c>
      <c r="DC136" s="35"/>
      <c r="DD136" s="138">
        <v>1</v>
      </c>
      <c r="DE136" s="139"/>
      <c r="DF136" s="139"/>
      <c r="DG136" s="139"/>
      <c r="DH136" s="139"/>
      <c r="DI136" s="139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</row>
    <row r="137" spans="1:136" x14ac:dyDescent="0.25">
      <c r="A137" s="48" t="s">
        <v>405</v>
      </c>
      <c r="B137" s="51" t="s">
        <v>399</v>
      </c>
      <c r="C137" s="160">
        <v>97.4</v>
      </c>
      <c r="D137" s="62" t="s">
        <v>568</v>
      </c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>
        <v>33.9</v>
      </c>
      <c r="AX137" s="22"/>
      <c r="AY137" s="22"/>
      <c r="AZ137" s="22"/>
      <c r="BA137" s="22">
        <v>32.200000000000003</v>
      </c>
      <c r="BB137" s="22">
        <v>31.3</v>
      </c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53"/>
      <c r="DA137" s="23"/>
      <c r="DB137" s="35"/>
      <c r="DC137" s="35"/>
      <c r="DD137" s="138"/>
      <c r="DE137" s="139"/>
      <c r="DF137" s="139"/>
      <c r="DG137" s="139">
        <v>1</v>
      </c>
      <c r="DH137" s="139"/>
      <c r="DI137" s="139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</row>
    <row r="138" spans="1:136" x14ac:dyDescent="0.25">
      <c r="A138" s="48" t="s">
        <v>406</v>
      </c>
      <c r="B138" s="51" t="s">
        <v>400</v>
      </c>
      <c r="C138" s="160">
        <v>98.8</v>
      </c>
      <c r="D138" s="62" t="s">
        <v>569</v>
      </c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>
        <v>77.2</v>
      </c>
      <c r="BC138" s="22"/>
      <c r="BD138" s="22">
        <v>20.5</v>
      </c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53"/>
      <c r="DA138" s="23"/>
      <c r="DB138" s="35" t="s">
        <v>666</v>
      </c>
      <c r="DC138" s="35"/>
      <c r="DD138" s="138">
        <v>1</v>
      </c>
      <c r="DE138" s="139"/>
      <c r="DF138" s="139"/>
      <c r="DG138" s="139"/>
      <c r="DH138" s="139"/>
      <c r="DI138" s="139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</row>
    <row r="139" spans="1:136" x14ac:dyDescent="0.25">
      <c r="A139" s="48" t="s">
        <v>407</v>
      </c>
      <c r="B139" s="51" t="s">
        <v>401</v>
      </c>
      <c r="C139" s="160">
        <v>99.4</v>
      </c>
      <c r="D139" s="62" t="s">
        <v>570</v>
      </c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>
        <v>97.1</v>
      </c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53"/>
      <c r="DA139" s="23"/>
      <c r="DB139" s="35" t="s">
        <v>661</v>
      </c>
      <c r="DC139" s="35"/>
      <c r="DD139" s="138">
        <v>1</v>
      </c>
      <c r="DE139" s="139"/>
      <c r="DF139" s="139"/>
      <c r="DG139" s="139"/>
      <c r="DH139" s="139"/>
      <c r="DI139" s="139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</row>
    <row r="140" spans="1:136" x14ac:dyDescent="0.25">
      <c r="A140" s="48" t="s">
        <v>408</v>
      </c>
      <c r="B140" s="51" t="s">
        <v>402</v>
      </c>
      <c r="C140" s="160">
        <v>97.3</v>
      </c>
      <c r="D140" s="62" t="s">
        <v>706</v>
      </c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>
        <v>31</v>
      </c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>
        <v>64.900000000000006</v>
      </c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53"/>
      <c r="DA140" s="23"/>
      <c r="DB140" s="35" t="s">
        <v>669</v>
      </c>
      <c r="DC140" s="35"/>
      <c r="DD140" s="138">
        <v>1</v>
      </c>
      <c r="DE140" s="139"/>
      <c r="DF140" s="139"/>
      <c r="DG140" s="139"/>
      <c r="DH140" s="139"/>
      <c r="DI140" s="139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</row>
    <row r="141" spans="1:136" x14ac:dyDescent="0.25">
      <c r="A141" s="48" t="s">
        <v>409</v>
      </c>
      <c r="B141" s="51" t="s">
        <v>403</v>
      </c>
      <c r="C141" s="160">
        <v>97.8</v>
      </c>
      <c r="D141" s="62" t="s">
        <v>571</v>
      </c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>
        <v>32.9</v>
      </c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>
        <v>63.3</v>
      </c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53"/>
      <c r="DA141" s="23"/>
      <c r="DB141" s="35"/>
      <c r="DC141" s="35"/>
      <c r="DD141" s="138"/>
      <c r="DE141" s="139"/>
      <c r="DF141" s="139"/>
      <c r="DG141" s="139">
        <v>1</v>
      </c>
      <c r="DH141" s="139"/>
      <c r="DI141" s="139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</row>
    <row r="142" spans="1:136" x14ac:dyDescent="0.25">
      <c r="A142" s="48" t="s">
        <v>429</v>
      </c>
      <c r="B142" s="51" t="s">
        <v>410</v>
      </c>
      <c r="C142" s="160">
        <v>97.5</v>
      </c>
      <c r="D142" s="62" t="s">
        <v>572</v>
      </c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>
        <v>33.9</v>
      </c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>
        <v>33.200000000000003</v>
      </c>
      <c r="AZ142" s="22"/>
      <c r="BA142" s="22"/>
      <c r="BB142" s="22">
        <v>30</v>
      </c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53"/>
      <c r="DA142" s="23"/>
      <c r="DB142" s="35"/>
      <c r="DC142" s="35"/>
      <c r="DD142" s="138"/>
      <c r="DE142" s="139"/>
      <c r="DF142" s="139"/>
      <c r="DG142" s="139">
        <v>1</v>
      </c>
      <c r="DH142" s="139"/>
      <c r="DI142" s="139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</row>
    <row r="143" spans="1:136" x14ac:dyDescent="0.25">
      <c r="A143" s="48" t="s">
        <v>430</v>
      </c>
      <c r="B143" s="51" t="s">
        <v>411</v>
      </c>
      <c r="C143" s="160">
        <v>98.8</v>
      </c>
      <c r="D143" s="62" t="s">
        <v>573</v>
      </c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>
        <v>50.1</v>
      </c>
      <c r="BC143" s="22"/>
      <c r="BD143" s="22">
        <v>48.7</v>
      </c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53"/>
      <c r="DA143" s="23"/>
      <c r="DB143" s="35"/>
      <c r="DC143" s="35"/>
      <c r="DD143" s="138">
        <v>1</v>
      </c>
      <c r="DE143" s="139"/>
      <c r="DF143" s="139"/>
      <c r="DG143" s="139"/>
      <c r="DH143" s="139"/>
      <c r="DI143" s="139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</row>
    <row r="144" spans="1:136" x14ac:dyDescent="0.25">
      <c r="A144" s="48" t="s">
        <v>431</v>
      </c>
      <c r="B144" s="51" t="s">
        <v>412</v>
      </c>
      <c r="C144" s="160">
        <v>98.9</v>
      </c>
      <c r="D144" s="62" t="s">
        <v>574</v>
      </c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>
        <v>49.4</v>
      </c>
      <c r="BC144" s="22"/>
      <c r="BD144" s="22">
        <v>49.3</v>
      </c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53"/>
      <c r="DA144" s="23"/>
      <c r="DB144" s="35"/>
      <c r="DC144" s="35"/>
      <c r="DD144" s="138">
        <v>1</v>
      </c>
      <c r="DE144" s="139"/>
      <c r="DF144" s="139"/>
      <c r="DG144" s="139"/>
      <c r="DH144" s="139"/>
      <c r="DI144" s="139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</row>
    <row r="145" spans="1:136" x14ac:dyDescent="0.25">
      <c r="A145" s="48" t="s">
        <v>432</v>
      </c>
      <c r="B145" s="51" t="s">
        <v>413</v>
      </c>
      <c r="C145" s="160">
        <v>97.5</v>
      </c>
      <c r="D145" s="62" t="s">
        <v>575</v>
      </c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>
        <v>23.5</v>
      </c>
      <c r="BB145" s="22">
        <v>49.9</v>
      </c>
      <c r="BC145" s="22"/>
      <c r="BD145" s="22">
        <v>24.1</v>
      </c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53"/>
      <c r="DA145" s="23"/>
      <c r="DB145" s="35"/>
      <c r="DC145" s="35"/>
      <c r="DD145" s="138">
        <v>1</v>
      </c>
      <c r="DE145" s="139"/>
      <c r="DF145" s="139"/>
      <c r="DG145" s="139"/>
      <c r="DH145" s="139"/>
      <c r="DI145" s="139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</row>
    <row r="146" spans="1:136" s="88" customFormat="1" x14ac:dyDescent="0.25">
      <c r="A146" s="89" t="s">
        <v>433</v>
      </c>
      <c r="B146" s="106" t="s">
        <v>414</v>
      </c>
      <c r="C146" s="165">
        <v>70</v>
      </c>
      <c r="D146" s="107" t="s">
        <v>713</v>
      </c>
      <c r="E146" s="92"/>
      <c r="F146" s="92"/>
      <c r="G146" s="92"/>
      <c r="H146" s="92"/>
      <c r="I146" s="92"/>
      <c r="J146" s="92"/>
      <c r="K146" s="92"/>
      <c r="L146" s="92"/>
      <c r="M146" s="92">
        <v>42.8</v>
      </c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92"/>
      <c r="AB146" s="92"/>
      <c r="AC146" s="92"/>
      <c r="AD146" s="92"/>
      <c r="AE146" s="92"/>
      <c r="AF146" s="92"/>
      <c r="AG146" s="92"/>
      <c r="AH146" s="92"/>
      <c r="AI146" s="92"/>
      <c r="AJ146" s="92"/>
      <c r="AK146" s="92"/>
      <c r="AL146" s="92"/>
      <c r="AM146" s="92"/>
      <c r="AN146" s="92"/>
      <c r="AO146" s="92"/>
      <c r="AP146" s="92"/>
      <c r="AQ146" s="92"/>
      <c r="AR146" s="92"/>
      <c r="AS146" s="92">
        <v>24.6</v>
      </c>
      <c r="AT146" s="92"/>
      <c r="AU146" s="92"/>
      <c r="AV146" s="92"/>
      <c r="AW146" s="92"/>
      <c r="AX146" s="92"/>
      <c r="AY146" s="92"/>
      <c r="AZ146" s="92"/>
      <c r="BA146" s="92"/>
      <c r="BB146" s="92"/>
      <c r="BC146" s="92">
        <v>22.7</v>
      </c>
      <c r="BD146" s="92"/>
      <c r="BE146" s="92"/>
      <c r="BF146" s="92"/>
      <c r="BG146" s="92"/>
      <c r="BH146" s="92"/>
      <c r="BI146" s="92"/>
      <c r="BJ146" s="92"/>
      <c r="BK146" s="92"/>
      <c r="BL146" s="92"/>
      <c r="BM146" s="92"/>
      <c r="BN146" s="92"/>
      <c r="BO146" s="92"/>
      <c r="BP146" s="92"/>
      <c r="BQ146" s="92"/>
      <c r="BR146" s="92"/>
      <c r="BS146" s="92"/>
      <c r="BT146" s="92"/>
      <c r="BU146" s="92"/>
      <c r="BV146" s="92"/>
      <c r="BW146" s="92"/>
      <c r="BX146" s="92"/>
      <c r="BY146" s="92"/>
      <c r="BZ146" s="92"/>
      <c r="CA146" s="92"/>
      <c r="CB146" s="92"/>
      <c r="CC146" s="92"/>
      <c r="CD146" s="92"/>
      <c r="CE146" s="92"/>
      <c r="CF146" s="92"/>
      <c r="CG146" s="92"/>
      <c r="CH146" s="92"/>
      <c r="CI146" s="92"/>
      <c r="CJ146" s="92"/>
      <c r="CK146" s="92"/>
      <c r="CL146" s="92"/>
      <c r="CM146" s="92"/>
      <c r="CN146" s="92"/>
      <c r="CO146" s="92"/>
      <c r="CP146" s="92"/>
      <c r="CQ146" s="92"/>
      <c r="CR146" s="92"/>
      <c r="CS146" s="92"/>
      <c r="CT146" s="92"/>
      <c r="CU146" s="92"/>
      <c r="CV146" s="92"/>
      <c r="CW146" s="92"/>
      <c r="CX146" s="92"/>
      <c r="CY146" s="92"/>
      <c r="CZ146" s="94"/>
      <c r="DA146" s="95"/>
      <c r="DB146" s="97" t="s">
        <v>692</v>
      </c>
      <c r="DC146" s="97" t="s">
        <v>692</v>
      </c>
      <c r="DD146" s="137"/>
      <c r="DE146" s="136">
        <v>1</v>
      </c>
      <c r="DF146" s="136"/>
      <c r="DG146" s="136"/>
      <c r="DH146" s="136"/>
      <c r="DI146" s="136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</row>
    <row r="147" spans="1:136" x14ac:dyDescent="0.25">
      <c r="A147" s="48" t="s">
        <v>434</v>
      </c>
      <c r="B147" s="51" t="s">
        <v>415</v>
      </c>
      <c r="C147" s="160">
        <v>97.9</v>
      </c>
      <c r="D147" s="62" t="s">
        <v>576</v>
      </c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>
        <v>33.799999999999997</v>
      </c>
      <c r="AY147" s="22">
        <v>32.9</v>
      </c>
      <c r="AZ147" s="22"/>
      <c r="BA147" s="22"/>
      <c r="BB147" s="22">
        <v>31.1</v>
      </c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53"/>
      <c r="DA147" s="23"/>
      <c r="DB147" s="35"/>
      <c r="DC147" s="35"/>
      <c r="DD147" s="138">
        <v>1</v>
      </c>
      <c r="DE147" s="139"/>
      <c r="DF147" s="139"/>
      <c r="DG147" s="139"/>
      <c r="DH147" s="139"/>
      <c r="DI147" s="139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</row>
    <row r="148" spans="1:136" x14ac:dyDescent="0.25">
      <c r="A148" s="48" t="s">
        <v>435</v>
      </c>
      <c r="B148" s="51" t="s">
        <v>416</v>
      </c>
      <c r="C148" s="160">
        <v>98.1</v>
      </c>
      <c r="D148" s="62" t="s">
        <v>577</v>
      </c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>
        <v>32.700000000000003</v>
      </c>
      <c r="AY148" s="22">
        <v>33</v>
      </c>
      <c r="AZ148" s="22"/>
      <c r="BA148" s="22"/>
      <c r="BB148" s="22">
        <v>32.4</v>
      </c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53"/>
      <c r="DA148" s="23"/>
      <c r="DB148" s="35"/>
      <c r="DC148" s="35"/>
      <c r="DD148" s="138">
        <v>1</v>
      </c>
      <c r="DE148" s="139"/>
      <c r="DF148" s="139"/>
      <c r="DG148" s="139"/>
      <c r="DH148" s="139"/>
      <c r="DI148" s="139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</row>
    <row r="149" spans="1:136" x14ac:dyDescent="0.25">
      <c r="A149" s="48" t="s">
        <v>436</v>
      </c>
      <c r="B149" s="51" t="s">
        <v>417</v>
      </c>
      <c r="C149" s="160">
        <v>97.1</v>
      </c>
      <c r="D149" s="62" t="s">
        <v>578</v>
      </c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>
        <v>34.799999999999997</v>
      </c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>
        <v>31.9</v>
      </c>
      <c r="AZ149" s="22"/>
      <c r="BA149" s="22"/>
      <c r="BB149" s="22">
        <v>30</v>
      </c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53"/>
      <c r="DA149" s="23"/>
      <c r="DB149" s="35"/>
      <c r="DC149" s="35"/>
      <c r="DD149" s="138"/>
      <c r="DE149" s="139"/>
      <c r="DF149" s="139"/>
      <c r="DG149" s="139">
        <v>1</v>
      </c>
      <c r="DH149" s="139"/>
      <c r="DI149" s="139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</row>
    <row r="150" spans="1:136" x14ac:dyDescent="0.25">
      <c r="A150" s="48" t="s">
        <v>437</v>
      </c>
      <c r="B150" s="51" t="s">
        <v>418</v>
      </c>
      <c r="C150" s="160">
        <v>98.3</v>
      </c>
      <c r="D150" s="62" t="s">
        <v>579</v>
      </c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>
        <v>51.7</v>
      </c>
      <c r="BA150" s="22"/>
      <c r="BB150" s="22"/>
      <c r="BC150" s="22"/>
      <c r="BD150" s="22">
        <v>46.5</v>
      </c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53"/>
      <c r="DA150" s="23"/>
      <c r="DB150" s="35"/>
      <c r="DC150" s="35"/>
      <c r="DD150" s="138"/>
      <c r="DE150" s="139"/>
      <c r="DF150" s="139"/>
      <c r="DG150" s="139">
        <v>1</v>
      </c>
      <c r="DH150" s="139"/>
      <c r="DI150" s="139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</row>
    <row r="151" spans="1:136" x14ac:dyDescent="0.25">
      <c r="A151" s="48" t="s">
        <v>438</v>
      </c>
      <c r="B151" s="51" t="s">
        <v>419</v>
      </c>
      <c r="C151" s="160">
        <v>97.5</v>
      </c>
      <c r="D151" s="62" t="s">
        <v>580</v>
      </c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>
        <v>33.299999999999997</v>
      </c>
      <c r="BA151" s="22">
        <v>32.799999999999997</v>
      </c>
      <c r="BB151" s="22">
        <v>31.4</v>
      </c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53"/>
      <c r="DA151" s="23"/>
      <c r="DB151" s="35"/>
      <c r="DC151" s="35"/>
      <c r="DD151" s="138"/>
      <c r="DE151" s="139"/>
      <c r="DF151" s="139"/>
      <c r="DG151" s="139">
        <v>1</v>
      </c>
      <c r="DH151" s="139"/>
      <c r="DI151" s="139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</row>
    <row r="152" spans="1:136" x14ac:dyDescent="0.25">
      <c r="A152" s="48" t="s">
        <v>439</v>
      </c>
      <c r="B152" s="51" t="s">
        <v>420</v>
      </c>
      <c r="C152" s="160">
        <v>97.8</v>
      </c>
      <c r="D152" s="62" t="s">
        <v>581</v>
      </c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>
        <v>35.1</v>
      </c>
      <c r="BA152" s="22">
        <v>32.6</v>
      </c>
      <c r="BB152" s="22">
        <v>30.1</v>
      </c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53"/>
      <c r="DA152" s="23"/>
      <c r="DB152" s="35"/>
      <c r="DC152" s="35"/>
      <c r="DD152" s="138"/>
      <c r="DE152" s="139"/>
      <c r="DF152" s="139"/>
      <c r="DG152" s="139">
        <v>1</v>
      </c>
      <c r="DH152" s="139"/>
      <c r="DI152" s="139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</row>
    <row r="153" spans="1:136" x14ac:dyDescent="0.25">
      <c r="A153" s="48" t="s">
        <v>440</v>
      </c>
      <c r="B153" s="51" t="s">
        <v>421</v>
      </c>
      <c r="C153" s="160">
        <v>97.6</v>
      </c>
      <c r="D153" s="62" t="s">
        <v>582</v>
      </c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>
        <v>32.700000000000003</v>
      </c>
      <c r="AZ153" s="22"/>
      <c r="BA153" s="22"/>
      <c r="BB153" s="22">
        <v>33.799999999999997</v>
      </c>
      <c r="BC153" s="22"/>
      <c r="BD153" s="22">
        <v>31.1</v>
      </c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53"/>
      <c r="DA153" s="23"/>
      <c r="DB153" s="35"/>
      <c r="DC153" s="35"/>
      <c r="DD153" s="138">
        <v>1</v>
      </c>
      <c r="DE153" s="139"/>
      <c r="DF153" s="139"/>
      <c r="DG153" s="139"/>
      <c r="DH153" s="139"/>
      <c r="DI153" s="139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</row>
    <row r="154" spans="1:136" x14ac:dyDescent="0.25">
      <c r="A154" s="48" t="s">
        <v>441</v>
      </c>
      <c r="B154" s="51" t="s">
        <v>422</v>
      </c>
      <c r="C154" s="160">
        <v>86.5</v>
      </c>
      <c r="D154" s="62" t="s">
        <v>583</v>
      </c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>
        <v>27.4</v>
      </c>
      <c r="BA154" s="22"/>
      <c r="BB154" s="22">
        <v>27.6</v>
      </c>
      <c r="BC154" s="22"/>
      <c r="BD154" s="22">
        <v>27.8</v>
      </c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53"/>
      <c r="DA154" s="23"/>
      <c r="DB154" s="35"/>
      <c r="DC154" s="35"/>
      <c r="DD154" s="138"/>
      <c r="DE154" s="139"/>
      <c r="DF154" s="139"/>
      <c r="DG154" s="139">
        <v>1</v>
      </c>
      <c r="DH154" s="139"/>
      <c r="DI154" s="139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</row>
    <row r="155" spans="1:136" x14ac:dyDescent="0.25">
      <c r="A155" s="48" t="s">
        <v>442</v>
      </c>
      <c r="B155" s="51" t="s">
        <v>423</v>
      </c>
      <c r="C155" s="160">
        <v>96.5</v>
      </c>
      <c r="D155" s="62" t="s">
        <v>584</v>
      </c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>
        <v>51.5</v>
      </c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>
        <v>42.4</v>
      </c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53"/>
      <c r="DA155" s="23"/>
      <c r="DB155" s="35"/>
      <c r="DC155" s="35"/>
      <c r="DD155" s="138"/>
      <c r="DE155" s="139"/>
      <c r="DF155" s="139"/>
      <c r="DG155" s="139">
        <v>1</v>
      </c>
      <c r="DH155" s="139"/>
      <c r="DI155" s="139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</row>
    <row r="156" spans="1:136" x14ac:dyDescent="0.25">
      <c r="A156" s="48" t="s">
        <v>443</v>
      </c>
      <c r="B156" s="51" t="s">
        <v>424</v>
      </c>
      <c r="C156" s="160">
        <v>96.7</v>
      </c>
      <c r="D156" s="62" t="s">
        <v>585</v>
      </c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>
        <v>52.7</v>
      </c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>
        <v>43.2</v>
      </c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53"/>
      <c r="DA156" s="23"/>
      <c r="DB156" s="35"/>
      <c r="DC156" s="35"/>
      <c r="DD156" s="138"/>
      <c r="DE156" s="139"/>
      <c r="DF156" s="139"/>
      <c r="DG156" s="139">
        <v>1</v>
      </c>
      <c r="DH156" s="139"/>
      <c r="DI156" s="139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</row>
    <row r="157" spans="1:136" x14ac:dyDescent="0.25">
      <c r="A157" s="48" t="s">
        <v>444</v>
      </c>
      <c r="B157" s="51" t="s">
        <v>425</v>
      </c>
      <c r="C157" s="161">
        <v>99</v>
      </c>
      <c r="D157" s="62" t="s">
        <v>586</v>
      </c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>
        <v>94</v>
      </c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53"/>
      <c r="DA157" s="23"/>
      <c r="DB157" s="35" t="s">
        <v>671</v>
      </c>
      <c r="DC157" s="35"/>
      <c r="DD157" s="138">
        <v>1</v>
      </c>
      <c r="DE157" s="139"/>
      <c r="DF157" s="139"/>
      <c r="DG157" s="139"/>
      <c r="DH157" s="139"/>
      <c r="DI157" s="139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</row>
    <row r="158" spans="1:136" x14ac:dyDescent="0.25">
      <c r="A158" s="48" t="s">
        <v>445</v>
      </c>
      <c r="B158" s="51" t="s">
        <v>426</v>
      </c>
      <c r="C158" s="160">
        <v>97.5</v>
      </c>
      <c r="D158" s="62" t="s">
        <v>587</v>
      </c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>
        <v>30.5</v>
      </c>
      <c r="AZ158" s="22">
        <v>64.599999999999994</v>
      </c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53"/>
      <c r="DA158" s="23"/>
      <c r="DB158" s="35" t="s">
        <v>672</v>
      </c>
      <c r="DC158" s="35"/>
      <c r="DD158" s="138"/>
      <c r="DE158" s="139"/>
      <c r="DF158" s="139"/>
      <c r="DG158" s="139">
        <v>1</v>
      </c>
      <c r="DH158" s="139"/>
      <c r="DI158" s="139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</row>
    <row r="159" spans="1:136" x14ac:dyDescent="0.25">
      <c r="A159" s="48" t="s">
        <v>446</v>
      </c>
      <c r="B159" s="51" t="s">
        <v>427</v>
      </c>
      <c r="C159" s="160">
        <v>83.6</v>
      </c>
      <c r="D159" s="62" t="s">
        <v>588</v>
      </c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>
        <v>58.6</v>
      </c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53"/>
      <c r="DA159" s="23"/>
      <c r="DB159" s="35" t="s">
        <v>663</v>
      </c>
      <c r="DC159" s="35"/>
      <c r="DD159" s="138">
        <v>1</v>
      </c>
      <c r="DE159" s="139"/>
      <c r="DF159" s="139"/>
      <c r="DG159" s="139"/>
      <c r="DH159" s="139"/>
      <c r="DI159" s="139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</row>
    <row r="160" spans="1:136" x14ac:dyDescent="0.25">
      <c r="A160" s="48" t="s">
        <v>447</v>
      </c>
      <c r="B160" s="51" t="s">
        <v>428</v>
      </c>
      <c r="C160" s="160">
        <v>92.3</v>
      </c>
      <c r="D160" s="62" t="s">
        <v>707</v>
      </c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>
        <v>81.099999999999994</v>
      </c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53"/>
      <c r="DA160" s="23"/>
      <c r="DB160" s="35" t="s">
        <v>673</v>
      </c>
      <c r="DC160" s="35"/>
      <c r="DD160" s="138">
        <v>1</v>
      </c>
      <c r="DE160" s="139"/>
      <c r="DF160" s="139"/>
      <c r="DG160" s="139"/>
      <c r="DH160" s="139"/>
      <c r="DI160" s="139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</row>
    <row r="161" spans="1:136" x14ac:dyDescent="0.25">
      <c r="A161" s="48" t="s">
        <v>459</v>
      </c>
      <c r="B161" s="51" t="s">
        <v>448</v>
      </c>
      <c r="C161" s="160">
        <v>95.6</v>
      </c>
      <c r="D161" s="62" t="s">
        <v>638</v>
      </c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>
        <v>31.3</v>
      </c>
      <c r="AX161" s="22"/>
      <c r="AY161" s="22">
        <v>33.200000000000003</v>
      </c>
      <c r="AZ161" s="22"/>
      <c r="BA161" s="22"/>
      <c r="BB161" s="22">
        <v>29.9</v>
      </c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53"/>
      <c r="DA161" s="23"/>
      <c r="DB161" s="35"/>
      <c r="DC161" s="35"/>
      <c r="DD161" s="138"/>
      <c r="DE161" s="139"/>
      <c r="DF161" s="139"/>
      <c r="DG161" s="139">
        <v>1</v>
      </c>
      <c r="DH161" s="139"/>
      <c r="DI161" s="139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</row>
    <row r="162" spans="1:136" x14ac:dyDescent="0.25">
      <c r="A162" s="48" t="s">
        <v>460</v>
      </c>
      <c r="B162" s="51" t="s">
        <v>449</v>
      </c>
      <c r="C162" s="160">
        <v>98.5</v>
      </c>
      <c r="D162" s="62" t="s">
        <v>639</v>
      </c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>
        <v>74.099999999999994</v>
      </c>
      <c r="BB162" s="22">
        <v>23</v>
      </c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53"/>
      <c r="DA162" s="23"/>
      <c r="DB162" s="35" t="s">
        <v>677</v>
      </c>
      <c r="DC162" s="35"/>
      <c r="DD162" s="138">
        <v>1</v>
      </c>
      <c r="DE162" s="139"/>
      <c r="DF162" s="139"/>
      <c r="DG162" s="139"/>
      <c r="DH162" s="139"/>
      <c r="DI162" s="139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</row>
    <row r="163" spans="1:136" x14ac:dyDescent="0.25">
      <c r="A163" s="48" t="s">
        <v>461</v>
      </c>
      <c r="B163" s="51" t="s">
        <v>450</v>
      </c>
      <c r="C163" s="160">
        <v>97.9</v>
      </c>
      <c r="D163" s="62" t="s">
        <v>589</v>
      </c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>
        <v>34.200000000000003</v>
      </c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>
        <v>32.700000000000003</v>
      </c>
      <c r="BA163" s="22">
        <v>30.2</v>
      </c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53"/>
      <c r="DA163" s="23"/>
      <c r="DB163" s="35"/>
      <c r="DC163" s="35"/>
      <c r="DD163" s="138"/>
      <c r="DE163" s="139"/>
      <c r="DF163" s="139"/>
      <c r="DG163" s="139">
        <v>1</v>
      </c>
      <c r="DH163" s="139"/>
      <c r="DI163" s="139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</row>
    <row r="164" spans="1:136" x14ac:dyDescent="0.25">
      <c r="A164" s="48" t="s">
        <v>462</v>
      </c>
      <c r="B164" s="51" t="s">
        <v>451</v>
      </c>
      <c r="C164" s="160">
        <v>96.7</v>
      </c>
      <c r="D164" s="62" t="s">
        <v>590</v>
      </c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>
        <v>32.299999999999997</v>
      </c>
      <c r="AX164" s="22"/>
      <c r="AY164" s="22"/>
      <c r="AZ164" s="22"/>
      <c r="BA164" s="22">
        <v>32.9</v>
      </c>
      <c r="BB164" s="22">
        <v>31.5</v>
      </c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53"/>
      <c r="DA164" s="23"/>
      <c r="DB164" s="35"/>
      <c r="DC164" s="35"/>
      <c r="DD164" s="138"/>
      <c r="DE164" s="139"/>
      <c r="DF164" s="139"/>
      <c r="DG164" s="139">
        <v>1</v>
      </c>
      <c r="DH164" s="139"/>
      <c r="DI164" s="139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</row>
    <row r="165" spans="1:136" x14ac:dyDescent="0.25">
      <c r="A165" s="48" t="s">
        <v>463</v>
      </c>
      <c r="B165" s="51" t="s">
        <v>452</v>
      </c>
      <c r="C165" s="161">
        <v>97</v>
      </c>
      <c r="D165" s="62" t="s">
        <v>591</v>
      </c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>
        <v>48.5</v>
      </c>
      <c r="BB165" s="22"/>
      <c r="BC165" s="22"/>
      <c r="BD165" s="22">
        <v>48.5</v>
      </c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53"/>
      <c r="DA165" s="23"/>
      <c r="DB165" s="35"/>
      <c r="DC165" s="35"/>
      <c r="DD165" s="138">
        <v>1</v>
      </c>
      <c r="DE165" s="139"/>
      <c r="DF165" s="139"/>
      <c r="DG165" s="139"/>
      <c r="DH165" s="139"/>
      <c r="DI165" s="139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</row>
    <row r="166" spans="1:136" x14ac:dyDescent="0.25">
      <c r="A166" s="48" t="s">
        <v>464</v>
      </c>
      <c r="B166" s="51" t="s">
        <v>453</v>
      </c>
      <c r="C166" s="160">
        <v>95.4</v>
      </c>
      <c r="D166" s="62" t="s">
        <v>592</v>
      </c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>
        <v>51.1</v>
      </c>
      <c r="BB166" s="22"/>
      <c r="BC166" s="22"/>
      <c r="BD166" s="22">
        <v>44.3</v>
      </c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53"/>
      <c r="DA166" s="23"/>
      <c r="DB166" s="35"/>
      <c r="DC166" s="35"/>
      <c r="DD166" s="138">
        <v>1</v>
      </c>
      <c r="DE166" s="139"/>
      <c r="DF166" s="139"/>
      <c r="DG166" s="139"/>
      <c r="DH166" s="139"/>
      <c r="DI166" s="139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</row>
    <row r="167" spans="1:136" x14ac:dyDescent="0.25">
      <c r="A167" s="48" t="s">
        <v>465</v>
      </c>
      <c r="B167" s="51" t="s">
        <v>454</v>
      </c>
      <c r="C167" s="161">
        <v>96</v>
      </c>
      <c r="D167" s="62" t="s">
        <v>593</v>
      </c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>
        <v>50.8</v>
      </c>
      <c r="AP167" s="22"/>
      <c r="AQ167" s="22"/>
      <c r="AR167" s="22"/>
      <c r="AS167" s="22"/>
      <c r="AT167" s="22"/>
      <c r="AU167" s="22"/>
      <c r="AV167" s="22"/>
      <c r="AW167" s="22">
        <v>46</v>
      </c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53"/>
      <c r="DA167" s="23"/>
      <c r="DB167" s="35"/>
      <c r="DC167" s="35"/>
      <c r="DD167" s="138"/>
      <c r="DE167" s="139"/>
      <c r="DF167" s="139"/>
      <c r="DG167" s="139">
        <v>1</v>
      </c>
      <c r="DH167" s="139"/>
      <c r="DI167" s="139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</row>
    <row r="168" spans="1:136" x14ac:dyDescent="0.25">
      <c r="A168" s="48" t="s">
        <v>466</v>
      </c>
      <c r="B168" s="51" t="s">
        <v>455</v>
      </c>
      <c r="C168" s="160">
        <v>98.1</v>
      </c>
      <c r="D168" s="62" t="s">
        <v>640</v>
      </c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>
        <v>31.5</v>
      </c>
      <c r="AP168" s="22"/>
      <c r="AQ168" s="22"/>
      <c r="AR168" s="22"/>
      <c r="AS168" s="22"/>
      <c r="AT168" s="22"/>
      <c r="AU168" s="22"/>
      <c r="AV168" s="22"/>
      <c r="AW168" s="22">
        <v>64.599999999999994</v>
      </c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53"/>
      <c r="DA168" s="23"/>
      <c r="DB168" s="35" t="s">
        <v>679</v>
      </c>
      <c r="DC168" s="35"/>
      <c r="DD168" s="138"/>
      <c r="DE168" s="139"/>
      <c r="DF168" s="139"/>
      <c r="DG168" s="139">
        <v>1</v>
      </c>
      <c r="DH168" s="139"/>
      <c r="DI168" s="139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</row>
    <row r="169" spans="1:136" x14ac:dyDescent="0.25">
      <c r="A169" s="48" t="s">
        <v>467</v>
      </c>
      <c r="B169" s="51" t="s">
        <v>456</v>
      </c>
      <c r="C169" s="160">
        <v>96.3</v>
      </c>
      <c r="D169" s="62" t="s">
        <v>594</v>
      </c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>
        <v>31.4</v>
      </c>
      <c r="AW169" s="22"/>
      <c r="AX169" s="22"/>
      <c r="AY169" s="22">
        <v>33.4</v>
      </c>
      <c r="AZ169" s="22"/>
      <c r="BA169" s="22">
        <v>31.5</v>
      </c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53"/>
      <c r="DA169" s="23"/>
      <c r="DB169" s="35"/>
      <c r="DC169" s="35"/>
      <c r="DD169" s="138">
        <v>1</v>
      </c>
      <c r="DE169" s="139"/>
      <c r="DF169" s="139"/>
      <c r="DG169" s="139"/>
      <c r="DH169" s="139"/>
      <c r="DI169" s="139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</row>
    <row r="170" spans="1:136" x14ac:dyDescent="0.25">
      <c r="A170" s="48" t="s">
        <v>468</v>
      </c>
      <c r="B170" s="51" t="s">
        <v>457</v>
      </c>
      <c r="C170" s="160">
        <v>51.7</v>
      </c>
      <c r="D170" s="62" t="s">
        <v>698</v>
      </c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>
        <v>50.4</v>
      </c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>
        <v>47.1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53"/>
      <c r="DA170" s="23"/>
      <c r="DB170" s="35"/>
      <c r="DC170" s="35"/>
      <c r="DD170" s="138"/>
      <c r="DE170" s="139"/>
      <c r="DF170" s="139"/>
      <c r="DG170" s="139"/>
      <c r="DH170" s="139">
        <v>1</v>
      </c>
      <c r="DI170" s="139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</row>
    <row r="171" spans="1:136" x14ac:dyDescent="0.25">
      <c r="A171" s="48" t="s">
        <v>469</v>
      </c>
      <c r="B171" s="51" t="s">
        <v>458</v>
      </c>
      <c r="C171" s="160">
        <v>95.7</v>
      </c>
      <c r="D171" s="62" t="s">
        <v>595</v>
      </c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>
        <v>2.6</v>
      </c>
      <c r="AW171" s="22">
        <v>7.2</v>
      </c>
      <c r="AX171" s="22"/>
      <c r="AY171" s="22">
        <v>47.2</v>
      </c>
      <c r="AZ171" s="22"/>
      <c r="BA171" s="22"/>
      <c r="BB171" s="22"/>
      <c r="BC171" s="22"/>
      <c r="BD171" s="22">
        <v>38.6</v>
      </c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53"/>
      <c r="DA171" s="23"/>
      <c r="DB171" s="35"/>
      <c r="DC171" s="35"/>
      <c r="DD171" s="138"/>
      <c r="DE171" s="139"/>
      <c r="DF171" s="139"/>
      <c r="DG171" s="139">
        <v>1</v>
      </c>
      <c r="DH171" s="139"/>
      <c r="DI171" s="139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</row>
    <row r="172" spans="1:136" x14ac:dyDescent="0.25">
      <c r="A172" s="48" t="s">
        <v>492</v>
      </c>
      <c r="B172" s="51" t="s">
        <v>470</v>
      </c>
      <c r="C172" s="160">
        <v>27.8</v>
      </c>
      <c r="D172" s="62" t="s">
        <v>708</v>
      </c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>
        <v>13.1</v>
      </c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53"/>
      <c r="DA172" s="23"/>
      <c r="DB172" s="35"/>
      <c r="DC172" s="35"/>
      <c r="DD172" s="138"/>
      <c r="DE172" s="139">
        <v>1</v>
      </c>
      <c r="DF172" s="139"/>
      <c r="DG172" s="139"/>
      <c r="DH172" s="139"/>
      <c r="DI172" s="139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</row>
    <row r="173" spans="1:136" x14ac:dyDescent="0.25">
      <c r="A173" s="48" t="s">
        <v>493</v>
      </c>
      <c r="B173" s="51" t="s">
        <v>471</v>
      </c>
      <c r="C173" s="161">
        <v>99</v>
      </c>
      <c r="D173" s="62" t="s">
        <v>709</v>
      </c>
      <c r="E173" s="22"/>
      <c r="F173" s="22"/>
      <c r="G173" s="22"/>
      <c r="H173" s="22">
        <v>49.9</v>
      </c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>
        <v>47.9</v>
      </c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53"/>
      <c r="DA173" s="23"/>
      <c r="DB173" s="35" t="s">
        <v>680</v>
      </c>
      <c r="DC173" s="35"/>
      <c r="DD173" s="138"/>
      <c r="DE173" s="139"/>
      <c r="DF173" s="139"/>
      <c r="DG173" s="139">
        <v>1</v>
      </c>
      <c r="DH173" s="139"/>
      <c r="DI173" s="139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</row>
    <row r="174" spans="1:136" x14ac:dyDescent="0.25">
      <c r="A174" s="48" t="s">
        <v>494</v>
      </c>
      <c r="B174" s="51" t="s">
        <v>472</v>
      </c>
      <c r="C174" s="160">
        <v>94.9</v>
      </c>
      <c r="D174" s="62" t="s">
        <v>596</v>
      </c>
      <c r="E174" s="22"/>
      <c r="F174" s="22"/>
      <c r="G174" s="22"/>
      <c r="H174" s="22"/>
      <c r="I174" s="22"/>
      <c r="J174" s="22"/>
      <c r="K174" s="22">
        <v>25.9</v>
      </c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>
        <v>25.2</v>
      </c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>
        <v>20.7</v>
      </c>
      <c r="BA174" s="22"/>
      <c r="BB174" s="22"/>
      <c r="BC174" s="22"/>
      <c r="BD174" s="22">
        <v>22</v>
      </c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53"/>
      <c r="DA174" s="23"/>
      <c r="DB174" s="35"/>
      <c r="DC174" s="35"/>
      <c r="DD174" s="138"/>
      <c r="DE174" s="139"/>
      <c r="DF174" s="139"/>
      <c r="DG174" s="139">
        <v>1</v>
      </c>
      <c r="DH174" s="139"/>
      <c r="DI174" s="139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</row>
    <row r="175" spans="1:136" x14ac:dyDescent="0.25">
      <c r="A175" s="48" t="s">
        <v>495</v>
      </c>
      <c r="B175" s="51" t="s">
        <v>473</v>
      </c>
      <c r="C175" s="160">
        <v>98.4</v>
      </c>
      <c r="D175" s="62" t="s">
        <v>641</v>
      </c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>
        <v>92.4</v>
      </c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53"/>
      <c r="DA175" s="23"/>
      <c r="DB175" s="35" t="s">
        <v>679</v>
      </c>
      <c r="DC175" s="35"/>
      <c r="DD175" s="138"/>
      <c r="DE175" s="139">
        <v>1</v>
      </c>
      <c r="DF175" s="139"/>
      <c r="DG175" s="139"/>
      <c r="DH175" s="139"/>
      <c r="DI175" s="139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</row>
    <row r="176" spans="1:136" x14ac:dyDescent="0.25">
      <c r="A176" s="48" t="s">
        <v>496</v>
      </c>
      <c r="B176" s="51" t="s">
        <v>474</v>
      </c>
      <c r="C176" s="160">
        <v>99.3</v>
      </c>
      <c r="D176" s="62" t="s">
        <v>642</v>
      </c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>
        <v>97.4</v>
      </c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53"/>
      <c r="DA176" s="23"/>
      <c r="DB176" s="35" t="s">
        <v>678</v>
      </c>
      <c r="DC176" s="35"/>
      <c r="DD176" s="138">
        <v>1</v>
      </c>
      <c r="DE176" s="139"/>
      <c r="DF176" s="139"/>
      <c r="DG176" s="139"/>
      <c r="DH176" s="139"/>
      <c r="DI176" s="139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</row>
    <row r="177" spans="1:136" x14ac:dyDescent="0.25">
      <c r="A177" s="48" t="s">
        <v>497</v>
      </c>
      <c r="B177" s="51" t="s">
        <v>475</v>
      </c>
      <c r="C177" s="160">
        <v>99.3</v>
      </c>
      <c r="D177" s="62" t="s">
        <v>643</v>
      </c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>
        <v>96.1</v>
      </c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53"/>
      <c r="DA177" s="23"/>
      <c r="DB177" s="35" t="s">
        <v>678</v>
      </c>
      <c r="DC177" s="35"/>
      <c r="DD177" s="138">
        <v>1</v>
      </c>
      <c r="DE177" s="139"/>
      <c r="DF177" s="139"/>
      <c r="DG177" s="139"/>
      <c r="DH177" s="139"/>
      <c r="DI177" s="139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</row>
    <row r="178" spans="1:136" x14ac:dyDescent="0.25">
      <c r="A178" s="48" t="s">
        <v>498</v>
      </c>
      <c r="B178" s="51" t="s">
        <v>476</v>
      </c>
      <c r="C178" s="161">
        <v>99</v>
      </c>
      <c r="D178" s="62" t="s">
        <v>644</v>
      </c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>
        <v>96.4</v>
      </c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53"/>
      <c r="DA178" s="23"/>
      <c r="DB178" s="35" t="s">
        <v>679</v>
      </c>
      <c r="DC178" s="35"/>
      <c r="DD178" s="138"/>
      <c r="DE178" s="139">
        <v>1</v>
      </c>
      <c r="DF178" s="139"/>
      <c r="DG178" s="139"/>
      <c r="DH178" s="139"/>
      <c r="DI178" s="139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</row>
    <row r="179" spans="1:136" s="105" customFormat="1" x14ac:dyDescent="0.25">
      <c r="A179" s="98" t="s">
        <v>499</v>
      </c>
      <c r="B179" s="99" t="s">
        <v>477</v>
      </c>
      <c r="C179" s="166"/>
      <c r="D179" s="100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  <c r="BE179" s="101"/>
      <c r="BF179" s="101"/>
      <c r="BG179" s="101"/>
      <c r="BH179" s="101"/>
      <c r="BI179" s="101"/>
      <c r="BJ179" s="101"/>
      <c r="BK179" s="101"/>
      <c r="BL179" s="101"/>
      <c r="BM179" s="101"/>
      <c r="BN179" s="101"/>
      <c r="BO179" s="101"/>
      <c r="BP179" s="101"/>
      <c r="BQ179" s="101"/>
      <c r="BR179" s="101"/>
      <c r="BS179" s="101"/>
      <c r="BT179" s="101"/>
      <c r="BU179" s="101"/>
      <c r="BV179" s="101"/>
      <c r="BW179" s="101"/>
      <c r="BX179" s="101"/>
      <c r="BY179" s="101"/>
      <c r="BZ179" s="101"/>
      <c r="CA179" s="101"/>
      <c r="CB179" s="101"/>
      <c r="CC179" s="101"/>
      <c r="CD179" s="101"/>
      <c r="CE179" s="101"/>
      <c r="CF179" s="101"/>
      <c r="CG179" s="101"/>
      <c r="CH179" s="101"/>
      <c r="CI179" s="101"/>
      <c r="CJ179" s="101"/>
      <c r="CK179" s="101"/>
      <c r="CL179" s="101"/>
      <c r="CM179" s="101"/>
      <c r="CN179" s="101"/>
      <c r="CO179" s="101"/>
      <c r="CP179" s="101"/>
      <c r="CQ179" s="101"/>
      <c r="CR179" s="101"/>
      <c r="CS179" s="101"/>
      <c r="CT179" s="101"/>
      <c r="CU179" s="101"/>
      <c r="CV179" s="101"/>
      <c r="CW179" s="101"/>
      <c r="CX179" s="101"/>
      <c r="CY179" s="101"/>
      <c r="CZ179" s="102"/>
      <c r="DA179" s="103"/>
      <c r="DB179" s="104"/>
      <c r="DC179" s="104" t="s">
        <v>726</v>
      </c>
      <c r="DD179" s="146"/>
      <c r="DE179" s="147">
        <v>1</v>
      </c>
      <c r="DF179" s="147"/>
      <c r="DG179" s="147"/>
      <c r="DH179" s="147"/>
      <c r="DI179" s="14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</row>
    <row r="180" spans="1:136" x14ac:dyDescent="0.25">
      <c r="A180" s="48" t="s">
        <v>500</v>
      </c>
      <c r="B180" s="51" t="s">
        <v>478</v>
      </c>
      <c r="C180" s="160">
        <v>93.9</v>
      </c>
      <c r="D180" s="62" t="s">
        <v>597</v>
      </c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>
        <v>26</v>
      </c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>
        <v>36.4</v>
      </c>
      <c r="BC180" s="22"/>
      <c r="BD180" s="22"/>
      <c r="BE180" s="22">
        <v>31.1</v>
      </c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53"/>
      <c r="DA180" s="23"/>
      <c r="DB180" s="35"/>
      <c r="DC180" s="35"/>
      <c r="DD180" s="138"/>
      <c r="DE180" s="139"/>
      <c r="DF180" s="139"/>
      <c r="DG180" s="139">
        <v>1</v>
      </c>
      <c r="DH180" s="139"/>
      <c r="DI180" s="139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</row>
    <row r="181" spans="1:136" x14ac:dyDescent="0.25">
      <c r="A181" s="48" t="s">
        <v>501</v>
      </c>
      <c r="B181" s="51" t="s">
        <v>479</v>
      </c>
      <c r="C181" s="161">
        <v>99</v>
      </c>
      <c r="D181" s="62" t="s">
        <v>645</v>
      </c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>
        <v>66.900000000000006</v>
      </c>
      <c r="AX181" s="22"/>
      <c r="AY181" s="22">
        <v>30.7</v>
      </c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53"/>
      <c r="DA181" s="23"/>
      <c r="DB181" s="35" t="s">
        <v>679</v>
      </c>
      <c r="DC181" s="35"/>
      <c r="DD181" s="138"/>
      <c r="DE181" s="139"/>
      <c r="DF181" s="139"/>
      <c r="DG181" s="139">
        <v>1</v>
      </c>
      <c r="DH181" s="139"/>
      <c r="DI181" s="139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</row>
    <row r="182" spans="1:136" s="88" customFormat="1" x14ac:dyDescent="0.25">
      <c r="A182" s="89" t="s">
        <v>502</v>
      </c>
      <c r="B182" s="106" t="s">
        <v>480</v>
      </c>
      <c r="C182" s="159">
        <v>98.3</v>
      </c>
      <c r="D182" s="107" t="s">
        <v>646</v>
      </c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  <c r="AD182" s="92"/>
      <c r="AE182" s="92"/>
      <c r="AF182" s="92"/>
      <c r="AG182" s="92"/>
      <c r="AH182" s="92">
        <v>92.3</v>
      </c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  <c r="BM182" s="92"/>
      <c r="BN182" s="92"/>
      <c r="BO182" s="92"/>
      <c r="BP182" s="92"/>
      <c r="BQ182" s="92"/>
      <c r="BR182" s="92"/>
      <c r="BS182" s="92"/>
      <c r="BT182" s="92"/>
      <c r="BU182" s="92"/>
      <c r="BV182" s="92"/>
      <c r="BW182" s="92"/>
      <c r="BX182" s="92"/>
      <c r="BY182" s="92"/>
      <c r="BZ182" s="92"/>
      <c r="CA182" s="92"/>
      <c r="CB182" s="92"/>
      <c r="CC182" s="92"/>
      <c r="CD182" s="92"/>
      <c r="CE182" s="92"/>
      <c r="CF182" s="92"/>
      <c r="CG182" s="92"/>
      <c r="CH182" s="92"/>
      <c r="CI182" s="92"/>
      <c r="CJ182" s="92"/>
      <c r="CK182" s="92"/>
      <c r="CL182" s="92"/>
      <c r="CM182" s="92"/>
      <c r="CN182" s="92"/>
      <c r="CO182" s="92"/>
      <c r="CP182" s="92"/>
      <c r="CQ182" s="92"/>
      <c r="CR182" s="92"/>
      <c r="CS182" s="92"/>
      <c r="CT182" s="92"/>
      <c r="CU182" s="92"/>
      <c r="CV182" s="92"/>
      <c r="CW182" s="92"/>
      <c r="CX182" s="92"/>
      <c r="CY182" s="92"/>
      <c r="CZ182" s="94"/>
      <c r="DA182" s="95"/>
      <c r="DB182" s="97" t="s">
        <v>681</v>
      </c>
      <c r="DC182" s="97" t="s">
        <v>724</v>
      </c>
      <c r="DD182" s="137"/>
      <c r="DE182" s="136">
        <v>1</v>
      </c>
      <c r="DF182" s="136"/>
      <c r="DG182" s="136"/>
      <c r="DH182" s="136"/>
      <c r="DI182" s="136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</row>
    <row r="183" spans="1:136" x14ac:dyDescent="0.25">
      <c r="A183" s="48" t="s">
        <v>503</v>
      </c>
      <c r="B183" s="51" t="s">
        <v>481</v>
      </c>
      <c r="C183" s="160">
        <v>97.4</v>
      </c>
      <c r="D183" s="62" t="s">
        <v>598</v>
      </c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>
        <v>48.1</v>
      </c>
      <c r="BB183" s="22">
        <v>47.1</v>
      </c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53"/>
      <c r="DA183" s="23"/>
      <c r="DB183" s="35"/>
      <c r="DC183" s="35"/>
      <c r="DD183" s="138">
        <v>1</v>
      </c>
      <c r="DE183" s="139"/>
      <c r="DF183" s="139"/>
      <c r="DG183" s="139"/>
      <c r="DH183" s="139"/>
      <c r="DI183" s="139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</row>
    <row r="184" spans="1:136" x14ac:dyDescent="0.25">
      <c r="A184" s="48" t="s">
        <v>504</v>
      </c>
      <c r="B184" s="51" t="s">
        <v>482</v>
      </c>
      <c r="C184" s="160">
        <v>99.2</v>
      </c>
      <c r="D184" s="62" t="s">
        <v>647</v>
      </c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>
        <v>94.2</v>
      </c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53"/>
      <c r="DA184" s="23"/>
      <c r="DB184" s="35" t="s">
        <v>681</v>
      </c>
      <c r="DC184" s="35"/>
      <c r="DD184" s="138"/>
      <c r="DE184" s="139">
        <v>1</v>
      </c>
      <c r="DF184" s="139"/>
      <c r="DG184" s="139"/>
      <c r="DH184" s="139"/>
      <c r="DI184" s="139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</row>
    <row r="185" spans="1:136" x14ac:dyDescent="0.25">
      <c r="A185" s="48" t="s">
        <v>505</v>
      </c>
      <c r="B185" s="51" t="s">
        <v>483</v>
      </c>
      <c r="C185" s="160">
        <v>97.7</v>
      </c>
      <c r="D185" s="62" t="s">
        <v>599</v>
      </c>
      <c r="E185" s="22"/>
      <c r="F185" s="22"/>
      <c r="G185" s="22"/>
      <c r="H185" s="22"/>
      <c r="I185" s="22"/>
      <c r="J185" s="22"/>
      <c r="K185" s="22"/>
      <c r="L185" s="22"/>
      <c r="M185" s="22"/>
      <c r="N185" s="22">
        <v>21.3</v>
      </c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>
        <v>50.8</v>
      </c>
      <c r="BB185" s="22">
        <v>23</v>
      </c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53"/>
      <c r="DA185" s="23"/>
      <c r="DB185" s="35"/>
      <c r="DC185" s="35"/>
      <c r="DD185" s="138">
        <v>1</v>
      </c>
      <c r="DE185" s="139"/>
      <c r="DF185" s="139"/>
      <c r="DG185" s="139"/>
      <c r="DH185" s="139"/>
      <c r="DI185" s="139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</row>
    <row r="186" spans="1:136" x14ac:dyDescent="0.25">
      <c r="A186" s="48" t="s">
        <v>506</v>
      </c>
      <c r="B186" s="51" t="s">
        <v>484</v>
      </c>
      <c r="C186" s="160">
        <v>97.1</v>
      </c>
      <c r="D186" s="62" t="s">
        <v>600</v>
      </c>
      <c r="E186" s="22"/>
      <c r="F186" s="22"/>
      <c r="G186" s="22"/>
      <c r="H186" s="22"/>
      <c r="I186" s="22"/>
      <c r="J186" s="22"/>
      <c r="K186" s="22"/>
      <c r="L186" s="22"/>
      <c r="M186" s="22"/>
      <c r="N186" s="22">
        <v>20.8</v>
      </c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>
        <v>51.2</v>
      </c>
      <c r="BB186" s="22">
        <v>22.9</v>
      </c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53"/>
      <c r="DA186" s="23"/>
      <c r="DB186" s="35"/>
      <c r="DC186" s="35"/>
      <c r="DD186" s="138">
        <v>1</v>
      </c>
      <c r="DE186" s="139"/>
      <c r="DF186" s="139"/>
      <c r="DG186" s="139"/>
      <c r="DH186" s="139"/>
      <c r="DI186" s="139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</row>
    <row r="187" spans="1:136" x14ac:dyDescent="0.25">
      <c r="A187" s="48" t="s">
        <v>507</v>
      </c>
      <c r="B187" s="51" t="s">
        <v>485</v>
      </c>
      <c r="C187" s="160">
        <v>98.8</v>
      </c>
      <c r="D187" s="62" t="s">
        <v>648</v>
      </c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>
        <v>93.8</v>
      </c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53"/>
      <c r="DA187" s="23"/>
      <c r="DB187" s="39" t="s">
        <v>682</v>
      </c>
      <c r="DC187" s="35"/>
      <c r="DD187" s="138">
        <v>1</v>
      </c>
      <c r="DE187" s="139"/>
      <c r="DF187" s="139"/>
      <c r="DG187" s="139"/>
      <c r="DH187" s="139"/>
      <c r="DI187" s="139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</row>
    <row r="188" spans="1:136" x14ac:dyDescent="0.25">
      <c r="A188" s="48" t="s">
        <v>508</v>
      </c>
      <c r="B188" s="51" t="s">
        <v>486</v>
      </c>
      <c r="C188" s="161">
        <v>98</v>
      </c>
      <c r="D188" s="62" t="s">
        <v>601</v>
      </c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>
        <v>32.4</v>
      </c>
      <c r="AV188" s="22"/>
      <c r="AW188" s="22"/>
      <c r="AX188" s="22"/>
      <c r="AY188" s="22"/>
      <c r="AZ188" s="22"/>
      <c r="BA188" s="22"/>
      <c r="BB188" s="22">
        <v>65.400000000000006</v>
      </c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53"/>
      <c r="DA188" s="23"/>
      <c r="DB188" s="39" t="s">
        <v>683</v>
      </c>
      <c r="DC188" s="35"/>
      <c r="DD188" s="138">
        <v>1</v>
      </c>
      <c r="DE188" s="139"/>
      <c r="DF188" s="139"/>
      <c r="DG188" s="139"/>
      <c r="DH188" s="139"/>
      <c r="DI188" s="139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</row>
    <row r="189" spans="1:136" x14ac:dyDescent="0.25">
      <c r="A189" s="48" t="s">
        <v>509</v>
      </c>
      <c r="B189" s="51" t="s">
        <v>487</v>
      </c>
      <c r="C189" s="160">
        <v>98.2</v>
      </c>
      <c r="D189" s="62" t="s">
        <v>602</v>
      </c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>
        <v>33.299999999999997</v>
      </c>
      <c r="AX189" s="22"/>
      <c r="AY189" s="22"/>
      <c r="AZ189" s="22"/>
      <c r="BA189" s="22">
        <v>64.8</v>
      </c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53"/>
      <c r="DA189" s="23"/>
      <c r="DB189" s="39" t="s">
        <v>677</v>
      </c>
      <c r="DC189" s="35"/>
      <c r="DD189" s="138"/>
      <c r="DE189" s="139"/>
      <c r="DF189" s="139"/>
      <c r="DG189" s="139">
        <v>1</v>
      </c>
      <c r="DH189" s="139"/>
      <c r="DI189" s="139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</row>
    <row r="190" spans="1:136" x14ac:dyDescent="0.25">
      <c r="A190" s="48" t="s">
        <v>510</v>
      </c>
      <c r="B190" s="51" t="s">
        <v>488</v>
      </c>
      <c r="C190" s="161">
        <v>99</v>
      </c>
      <c r="D190" s="62" t="s">
        <v>649</v>
      </c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>
        <v>96.3</v>
      </c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53"/>
      <c r="DA190" s="23"/>
      <c r="DB190" s="39" t="s">
        <v>682</v>
      </c>
      <c r="DC190" s="35"/>
      <c r="DD190" s="138">
        <v>1</v>
      </c>
      <c r="DE190" s="139"/>
      <c r="DF190" s="139"/>
      <c r="DG190" s="139"/>
      <c r="DH190" s="139"/>
      <c r="DI190" s="139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</row>
    <row r="191" spans="1:136" s="88" customFormat="1" x14ac:dyDescent="0.25">
      <c r="A191" s="89" t="s">
        <v>511</v>
      </c>
      <c r="B191" s="106" t="s">
        <v>489</v>
      </c>
      <c r="C191" s="165">
        <v>99</v>
      </c>
      <c r="D191" s="107" t="s">
        <v>650</v>
      </c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  <c r="AE191" s="92"/>
      <c r="AF191" s="92"/>
      <c r="AG191" s="92"/>
      <c r="AH191" s="92">
        <v>96.8</v>
      </c>
      <c r="AI191" s="92"/>
      <c r="AJ191" s="92"/>
      <c r="AK191" s="92"/>
      <c r="AL191" s="92"/>
      <c r="AM191" s="92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  <c r="BM191" s="92"/>
      <c r="BN191" s="92"/>
      <c r="BO191" s="92"/>
      <c r="BP191" s="92"/>
      <c r="BQ191" s="92"/>
      <c r="BR191" s="92"/>
      <c r="BS191" s="92"/>
      <c r="BT191" s="92"/>
      <c r="BU191" s="92"/>
      <c r="BV191" s="92"/>
      <c r="BW191" s="92"/>
      <c r="BX191" s="92"/>
      <c r="BY191" s="92"/>
      <c r="BZ191" s="92"/>
      <c r="CA191" s="92"/>
      <c r="CB191" s="92"/>
      <c r="CC191" s="92"/>
      <c r="CD191" s="92"/>
      <c r="CE191" s="92"/>
      <c r="CF191" s="92"/>
      <c r="CG191" s="92"/>
      <c r="CH191" s="92"/>
      <c r="CI191" s="92"/>
      <c r="CJ191" s="92"/>
      <c r="CK191" s="92"/>
      <c r="CL191" s="92"/>
      <c r="CM191" s="92"/>
      <c r="CN191" s="92"/>
      <c r="CO191" s="92"/>
      <c r="CP191" s="92"/>
      <c r="CQ191" s="92"/>
      <c r="CR191" s="92"/>
      <c r="CS191" s="92"/>
      <c r="CT191" s="92"/>
      <c r="CU191" s="92"/>
      <c r="CV191" s="92"/>
      <c r="CW191" s="92"/>
      <c r="CX191" s="92"/>
      <c r="CY191" s="92"/>
      <c r="CZ191" s="94"/>
      <c r="DA191" s="95"/>
      <c r="DB191" s="96" t="s">
        <v>681</v>
      </c>
      <c r="DC191" s="97" t="s">
        <v>724</v>
      </c>
      <c r="DD191" s="137"/>
      <c r="DE191" s="136">
        <v>1</v>
      </c>
      <c r="DF191" s="136"/>
      <c r="DG191" s="136"/>
      <c r="DH191" s="136"/>
      <c r="DI191" s="136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</row>
    <row r="192" spans="1:136" x14ac:dyDescent="0.25">
      <c r="A192" s="48" t="s">
        <v>512</v>
      </c>
      <c r="B192" s="51" t="s">
        <v>490</v>
      </c>
      <c r="C192" s="160">
        <v>97.8</v>
      </c>
      <c r="D192" s="62" t="s">
        <v>603</v>
      </c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>
        <v>48.2</v>
      </c>
      <c r="BB192" s="22">
        <v>5.4</v>
      </c>
      <c r="BC192" s="22"/>
      <c r="BD192" s="22">
        <v>44.2</v>
      </c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53"/>
      <c r="DA192" s="23"/>
      <c r="DB192" s="35"/>
      <c r="DC192" s="35"/>
      <c r="DD192" s="138">
        <v>1</v>
      </c>
      <c r="DE192" s="139"/>
      <c r="DF192" s="139"/>
      <c r="DG192" s="139"/>
      <c r="DH192" s="139"/>
      <c r="DI192" s="139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</row>
    <row r="193" spans="1:136" x14ac:dyDescent="0.25">
      <c r="A193" s="48" t="s">
        <v>513</v>
      </c>
      <c r="B193" s="51" t="s">
        <v>491</v>
      </c>
      <c r="C193" s="160">
        <v>96.3</v>
      </c>
      <c r="D193" s="62" t="s">
        <v>604</v>
      </c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>
        <v>31.4</v>
      </c>
      <c r="AZ193" s="22"/>
      <c r="BA193" s="22"/>
      <c r="BB193" s="22">
        <v>34.5</v>
      </c>
      <c r="BC193" s="22"/>
      <c r="BD193" s="22">
        <v>30.3</v>
      </c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53"/>
      <c r="DA193" s="23"/>
      <c r="DB193" s="35"/>
      <c r="DC193" s="35"/>
      <c r="DD193" s="138">
        <v>1</v>
      </c>
      <c r="DE193" s="139"/>
      <c r="DF193" s="139"/>
      <c r="DG193" s="139"/>
      <c r="DH193" s="139"/>
      <c r="DI193" s="139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</row>
    <row r="194" spans="1:136" x14ac:dyDescent="0.25">
      <c r="A194" s="48" t="s">
        <v>527</v>
      </c>
      <c r="B194" s="51" t="s">
        <v>514</v>
      </c>
      <c r="C194" s="160">
        <v>99.3</v>
      </c>
      <c r="D194" s="62" t="s">
        <v>651</v>
      </c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>
        <v>94.8</v>
      </c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53"/>
      <c r="DA194" s="23"/>
      <c r="DB194" s="35" t="s">
        <v>684</v>
      </c>
      <c r="DC194" s="35"/>
      <c r="DD194" s="138">
        <v>1</v>
      </c>
      <c r="DE194" s="139"/>
      <c r="DF194" s="139"/>
      <c r="DG194" s="139"/>
      <c r="DH194" s="139"/>
      <c r="DI194" s="139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</row>
    <row r="195" spans="1:136" x14ac:dyDescent="0.25">
      <c r="A195" s="48" t="s">
        <v>528</v>
      </c>
      <c r="B195" s="51" t="s">
        <v>515</v>
      </c>
      <c r="C195" s="160">
        <v>97.9</v>
      </c>
      <c r="D195" s="62" t="s">
        <v>605</v>
      </c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>
        <v>34</v>
      </c>
      <c r="AU195" s="22"/>
      <c r="AV195" s="22"/>
      <c r="AW195" s="22"/>
      <c r="AX195" s="22"/>
      <c r="AY195" s="22"/>
      <c r="AZ195" s="22"/>
      <c r="BA195" s="22">
        <v>33.5</v>
      </c>
      <c r="BB195" s="22"/>
      <c r="BC195" s="22"/>
      <c r="BD195" s="22">
        <v>30.3</v>
      </c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53"/>
      <c r="DA195" s="23"/>
      <c r="DB195" s="35"/>
      <c r="DC195" s="35"/>
      <c r="DD195" s="138"/>
      <c r="DE195" s="139"/>
      <c r="DF195" s="139"/>
      <c r="DG195" s="139">
        <v>1</v>
      </c>
      <c r="DH195" s="139"/>
      <c r="DI195" s="139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</row>
    <row r="196" spans="1:136" x14ac:dyDescent="0.25">
      <c r="A196" s="48" t="s">
        <v>529</v>
      </c>
      <c r="B196" s="51" t="s">
        <v>516</v>
      </c>
      <c r="C196" s="161">
        <v>99</v>
      </c>
      <c r="D196" s="62" t="s">
        <v>652</v>
      </c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>
        <v>92.7</v>
      </c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53"/>
      <c r="DA196" s="23"/>
      <c r="DB196" s="35" t="s">
        <v>684</v>
      </c>
      <c r="DC196" s="35"/>
      <c r="DD196" s="138">
        <v>1</v>
      </c>
      <c r="DE196" s="139"/>
      <c r="DF196" s="139"/>
      <c r="DG196" s="139"/>
      <c r="DH196" s="139"/>
      <c r="DI196" s="139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</row>
    <row r="197" spans="1:136" x14ac:dyDescent="0.25">
      <c r="A197" s="48" t="s">
        <v>530</v>
      </c>
      <c r="B197" s="51" t="s">
        <v>517</v>
      </c>
      <c r="C197" s="160">
        <v>89.1</v>
      </c>
      <c r="D197" s="62" t="s">
        <v>606</v>
      </c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>
        <v>19.3</v>
      </c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>
        <v>23.4</v>
      </c>
      <c r="AV197" s="22"/>
      <c r="AW197" s="22"/>
      <c r="AX197" s="22"/>
      <c r="AY197" s="22"/>
      <c r="AZ197" s="22">
        <v>23.7</v>
      </c>
      <c r="BA197" s="22"/>
      <c r="BB197" s="22"/>
      <c r="BC197" s="22"/>
      <c r="BD197" s="22">
        <v>21.3</v>
      </c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53"/>
      <c r="DA197" s="23"/>
      <c r="DB197" s="35"/>
      <c r="DC197" s="35"/>
      <c r="DD197" s="138"/>
      <c r="DE197" s="139"/>
      <c r="DF197" s="139"/>
      <c r="DG197" s="139">
        <v>1</v>
      </c>
      <c r="DH197" s="139"/>
      <c r="DI197" s="139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</row>
    <row r="198" spans="1:136" x14ac:dyDescent="0.25">
      <c r="A198" s="48" t="s">
        <v>531</v>
      </c>
      <c r="B198" s="51" t="s">
        <v>518</v>
      </c>
      <c r="C198" s="161">
        <v>98</v>
      </c>
      <c r="D198" s="62" t="s">
        <v>607</v>
      </c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>
        <v>52.1</v>
      </c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>
        <v>43.5</v>
      </c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53"/>
      <c r="DA198" s="23"/>
      <c r="DB198" s="35"/>
      <c r="DC198" s="35"/>
      <c r="DD198" s="138"/>
      <c r="DE198" s="139"/>
      <c r="DF198" s="139"/>
      <c r="DG198" s="139">
        <v>1</v>
      </c>
      <c r="DH198" s="139"/>
      <c r="DI198" s="139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</row>
    <row r="199" spans="1:136" x14ac:dyDescent="0.25">
      <c r="A199" s="48" t="s">
        <v>532</v>
      </c>
      <c r="B199" s="51" t="s">
        <v>519</v>
      </c>
      <c r="C199" s="160">
        <v>90.7</v>
      </c>
      <c r="D199" s="62" t="s">
        <v>608</v>
      </c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>
        <v>45.2</v>
      </c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>
        <v>41.6</v>
      </c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53"/>
      <c r="DA199" s="23"/>
      <c r="DB199" s="35"/>
      <c r="DC199" s="35"/>
      <c r="DD199" s="138">
        <v>1</v>
      </c>
      <c r="DE199" s="139"/>
      <c r="DF199" s="139"/>
      <c r="DG199" s="139"/>
      <c r="DH199" s="139"/>
      <c r="DI199" s="139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</row>
    <row r="200" spans="1:136" x14ac:dyDescent="0.25">
      <c r="A200" s="48" t="s">
        <v>533</v>
      </c>
      <c r="B200" s="51" t="s">
        <v>520</v>
      </c>
      <c r="C200" s="160">
        <v>98.6</v>
      </c>
      <c r="D200" s="62" t="s">
        <v>653</v>
      </c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>
        <v>21.6</v>
      </c>
      <c r="AX200" s="22"/>
      <c r="AY200" s="22"/>
      <c r="AZ200" s="22"/>
      <c r="BA200" s="22"/>
      <c r="BB200" s="22">
        <v>74.2</v>
      </c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53"/>
      <c r="DA200" s="23"/>
      <c r="DB200" s="35" t="s">
        <v>684</v>
      </c>
      <c r="DC200" s="35"/>
      <c r="DD200" s="138"/>
      <c r="DE200" s="139"/>
      <c r="DF200" s="139"/>
      <c r="DG200" s="139">
        <v>1</v>
      </c>
      <c r="DH200" s="139"/>
      <c r="DI200" s="139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</row>
    <row r="201" spans="1:136" s="105" customFormat="1" x14ac:dyDescent="0.25">
      <c r="A201" s="98" t="s">
        <v>534</v>
      </c>
      <c r="B201" s="99" t="s">
        <v>521</v>
      </c>
      <c r="C201" s="166">
        <v>50.7</v>
      </c>
      <c r="D201" s="100" t="s">
        <v>714</v>
      </c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101"/>
      <c r="AL201" s="101"/>
      <c r="AM201" s="101"/>
      <c r="AN201" s="101"/>
      <c r="AO201" s="101"/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101">
        <v>50.3</v>
      </c>
      <c r="BA201" s="101"/>
      <c r="BB201" s="101"/>
      <c r="BC201" s="101">
        <v>47.8</v>
      </c>
      <c r="BD201" s="101"/>
      <c r="BE201" s="101"/>
      <c r="BF201" s="101"/>
      <c r="BG201" s="101"/>
      <c r="BH201" s="101"/>
      <c r="BI201" s="101"/>
      <c r="BJ201" s="101"/>
      <c r="BK201" s="101"/>
      <c r="BL201" s="101"/>
      <c r="BM201" s="101"/>
      <c r="BN201" s="101"/>
      <c r="BO201" s="101"/>
      <c r="BP201" s="101"/>
      <c r="BQ201" s="101"/>
      <c r="BR201" s="101"/>
      <c r="BS201" s="101"/>
      <c r="BT201" s="101"/>
      <c r="BU201" s="101"/>
      <c r="BV201" s="101"/>
      <c r="BW201" s="101"/>
      <c r="BX201" s="101"/>
      <c r="BY201" s="101"/>
      <c r="BZ201" s="101"/>
      <c r="CA201" s="101"/>
      <c r="CB201" s="101"/>
      <c r="CC201" s="101"/>
      <c r="CD201" s="101"/>
      <c r="CE201" s="101"/>
      <c r="CF201" s="101"/>
      <c r="CG201" s="101"/>
      <c r="CH201" s="101"/>
      <c r="CI201" s="101"/>
      <c r="CJ201" s="101"/>
      <c r="CK201" s="101"/>
      <c r="CL201" s="101"/>
      <c r="CM201" s="101"/>
      <c r="CN201" s="101"/>
      <c r="CO201" s="101"/>
      <c r="CP201" s="101"/>
      <c r="CQ201" s="101"/>
      <c r="CR201" s="101"/>
      <c r="CS201" s="101"/>
      <c r="CT201" s="101"/>
      <c r="CU201" s="101"/>
      <c r="CV201" s="101"/>
      <c r="CW201" s="101"/>
      <c r="CX201" s="101"/>
      <c r="CY201" s="101"/>
      <c r="CZ201" s="102"/>
      <c r="DA201" s="103"/>
      <c r="DB201" s="104"/>
      <c r="DC201" s="104" t="s">
        <v>725</v>
      </c>
      <c r="DD201" s="146">
        <v>1</v>
      </c>
      <c r="DE201" s="147"/>
      <c r="DF201" s="147"/>
      <c r="DG201" s="147"/>
      <c r="DH201" s="147"/>
      <c r="DI201" s="14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</row>
    <row r="202" spans="1:136" x14ac:dyDescent="0.25">
      <c r="A202" s="48" t="s">
        <v>535</v>
      </c>
      <c r="B202" s="51" t="s">
        <v>522</v>
      </c>
      <c r="C202" s="161">
        <v>99</v>
      </c>
      <c r="D202" s="62" t="s">
        <v>654</v>
      </c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>
        <v>91.7</v>
      </c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53"/>
      <c r="DA202" s="23"/>
      <c r="DB202" s="35" t="s">
        <v>684</v>
      </c>
      <c r="DC202" s="35"/>
      <c r="DD202" s="138">
        <v>1</v>
      </c>
      <c r="DE202" s="139"/>
      <c r="DF202" s="139"/>
      <c r="DG202" s="139"/>
      <c r="DH202" s="139"/>
      <c r="DI202" s="139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</row>
    <row r="203" spans="1:136" s="88" customFormat="1" x14ac:dyDescent="0.25">
      <c r="A203" s="89" t="s">
        <v>536</v>
      </c>
      <c r="B203" s="106" t="s">
        <v>523</v>
      </c>
      <c r="C203" s="159">
        <v>99.2</v>
      </c>
      <c r="D203" s="107" t="s">
        <v>623</v>
      </c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  <c r="AA203" s="92"/>
      <c r="AB203" s="92"/>
      <c r="AC203" s="92"/>
      <c r="AD203" s="92"/>
      <c r="AE203" s="92"/>
      <c r="AF203" s="92"/>
      <c r="AG203" s="92"/>
      <c r="AH203" s="92"/>
      <c r="AI203" s="92"/>
      <c r="AJ203" s="92"/>
      <c r="AK203" s="92"/>
      <c r="AL203" s="92"/>
      <c r="AM203" s="92"/>
      <c r="AN203" s="92"/>
      <c r="AO203" s="92"/>
      <c r="AP203" s="92"/>
      <c r="AQ203" s="92"/>
      <c r="AR203" s="92"/>
      <c r="AS203" s="92"/>
      <c r="AT203" s="92"/>
      <c r="AU203" s="92"/>
      <c r="AV203" s="92"/>
      <c r="AW203" s="92"/>
      <c r="AX203" s="92"/>
      <c r="AY203" s="92"/>
      <c r="AZ203" s="92"/>
      <c r="BA203" s="92"/>
      <c r="BB203" s="92">
        <v>96.2</v>
      </c>
      <c r="BC203" s="92"/>
      <c r="BD203" s="92"/>
      <c r="BE203" s="92"/>
      <c r="BF203" s="92"/>
      <c r="BG203" s="92"/>
      <c r="BH203" s="92"/>
      <c r="BI203" s="92"/>
      <c r="BJ203" s="92"/>
      <c r="BK203" s="92"/>
      <c r="BL203" s="92"/>
      <c r="BM203" s="92"/>
      <c r="BN203" s="92"/>
      <c r="BO203" s="92"/>
      <c r="BP203" s="92"/>
      <c r="BQ203" s="92"/>
      <c r="BR203" s="92"/>
      <c r="BS203" s="92"/>
      <c r="BT203" s="92"/>
      <c r="BU203" s="92"/>
      <c r="BV203" s="92"/>
      <c r="BW203" s="92"/>
      <c r="BX203" s="92"/>
      <c r="BY203" s="92"/>
      <c r="BZ203" s="92"/>
      <c r="CA203" s="92"/>
      <c r="CB203" s="92"/>
      <c r="CC203" s="92"/>
      <c r="CD203" s="92"/>
      <c r="CE203" s="92"/>
      <c r="CF203" s="92"/>
      <c r="CG203" s="92"/>
      <c r="CH203" s="92"/>
      <c r="CI203" s="92"/>
      <c r="CJ203" s="92"/>
      <c r="CK203" s="92"/>
      <c r="CL203" s="92"/>
      <c r="CM203" s="92"/>
      <c r="CN203" s="92"/>
      <c r="CO203" s="92"/>
      <c r="CP203" s="92"/>
      <c r="CQ203" s="92"/>
      <c r="CR203" s="92"/>
      <c r="CS203" s="92"/>
      <c r="CT203" s="92"/>
      <c r="CU203" s="92"/>
      <c r="CV203" s="92"/>
      <c r="CW203" s="92"/>
      <c r="CX203" s="92"/>
      <c r="CY203" s="92"/>
      <c r="CZ203" s="94"/>
      <c r="DA203" s="95"/>
      <c r="DB203" s="97" t="s">
        <v>685</v>
      </c>
      <c r="DC203" s="97" t="s">
        <v>723</v>
      </c>
      <c r="DD203" s="137">
        <v>1</v>
      </c>
      <c r="DE203" s="136"/>
      <c r="DF203" s="136"/>
      <c r="DG203" s="136"/>
      <c r="DH203" s="136"/>
      <c r="DI203" s="136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</row>
    <row r="204" spans="1:136" x14ac:dyDescent="0.25">
      <c r="A204" s="48" t="s">
        <v>537</v>
      </c>
      <c r="B204" s="51" t="s">
        <v>524</v>
      </c>
      <c r="C204" s="160">
        <v>98.8</v>
      </c>
      <c r="D204" s="62" t="s">
        <v>655</v>
      </c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>
        <v>65.7</v>
      </c>
      <c r="BB204" s="22">
        <v>29.8</v>
      </c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53"/>
      <c r="DA204" s="23"/>
      <c r="DB204" s="35" t="s">
        <v>691</v>
      </c>
      <c r="DC204" s="35"/>
      <c r="DD204" s="138">
        <v>1</v>
      </c>
      <c r="DE204" s="139"/>
      <c r="DF204" s="139"/>
      <c r="DG204" s="139"/>
      <c r="DH204" s="139"/>
      <c r="DI204" s="139"/>
      <c r="DJ204" s="27"/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  <c r="DV204" s="27"/>
      <c r="DW204" s="27"/>
      <c r="DX204" s="27"/>
      <c r="DY204" s="27"/>
      <c r="DZ204" s="27"/>
      <c r="EA204" s="27"/>
      <c r="EB204" s="27"/>
      <c r="EC204" s="27"/>
      <c r="ED204" s="27"/>
      <c r="EE204" s="27"/>
      <c r="EF204" s="27"/>
    </row>
    <row r="205" spans="1:136" x14ac:dyDescent="0.25">
      <c r="A205" s="48" t="s">
        <v>538</v>
      </c>
      <c r="B205" s="51" t="s">
        <v>525</v>
      </c>
      <c r="C205" s="161">
        <v>92</v>
      </c>
      <c r="D205" s="62" t="s">
        <v>609</v>
      </c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>
        <v>46.8</v>
      </c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>
        <v>41.4</v>
      </c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53"/>
      <c r="DA205" s="23"/>
      <c r="DB205" s="35"/>
      <c r="DC205" s="35"/>
      <c r="DD205" s="138">
        <v>1</v>
      </c>
      <c r="DE205" s="139"/>
      <c r="DF205" s="139"/>
      <c r="DG205" s="139"/>
      <c r="DH205" s="139"/>
      <c r="DI205" s="139"/>
      <c r="DJ205" s="27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</row>
    <row r="206" spans="1:136" x14ac:dyDescent="0.25">
      <c r="A206" s="48" t="s">
        <v>539</v>
      </c>
      <c r="B206" s="51" t="s">
        <v>526</v>
      </c>
      <c r="C206" s="160">
        <v>99.3</v>
      </c>
      <c r="D206" s="62" t="s">
        <v>656</v>
      </c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>
        <v>96.9</v>
      </c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53"/>
      <c r="DA206" s="23"/>
      <c r="DB206" s="35" t="s">
        <v>684</v>
      </c>
      <c r="DC206" s="35"/>
      <c r="DD206" s="138">
        <v>1</v>
      </c>
      <c r="DE206" s="139"/>
      <c r="DF206" s="139"/>
      <c r="DG206" s="139"/>
      <c r="DH206" s="139"/>
      <c r="DI206" s="139"/>
      <c r="DJ206" s="27"/>
      <c r="DK206" s="27"/>
      <c r="DL206" s="27"/>
      <c r="DM206" s="27"/>
      <c r="DN206" s="27"/>
      <c r="DO206" s="27"/>
      <c r="DP206" s="27"/>
      <c r="DQ206" s="27"/>
      <c r="DR206" s="27"/>
      <c r="DS206" s="27"/>
      <c r="DT206" s="27"/>
      <c r="DU206" s="27"/>
      <c r="DV206" s="27"/>
      <c r="DW206" s="27"/>
      <c r="DX206" s="27"/>
      <c r="DY206" s="27"/>
      <c r="DZ206" s="27"/>
      <c r="EA206" s="27"/>
      <c r="EB206" s="27"/>
      <c r="EC206" s="27"/>
      <c r="ED206" s="27"/>
      <c r="EE206" s="27"/>
      <c r="EF206" s="27"/>
    </row>
    <row r="207" spans="1:136" x14ac:dyDescent="0.25">
      <c r="A207" s="48" t="s">
        <v>551</v>
      </c>
      <c r="B207" s="51" t="s">
        <v>540</v>
      </c>
      <c r="C207" s="160">
        <v>95.7</v>
      </c>
      <c r="D207" s="62" t="s">
        <v>610</v>
      </c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>
        <v>27.2</v>
      </c>
      <c r="BB207" s="22">
        <v>64.900000000000006</v>
      </c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53"/>
      <c r="DA207" s="23"/>
      <c r="DB207" s="35" t="s">
        <v>684</v>
      </c>
      <c r="DC207" s="35"/>
      <c r="DD207" s="138">
        <v>1</v>
      </c>
      <c r="DE207" s="139"/>
      <c r="DF207" s="139"/>
      <c r="DG207" s="139"/>
      <c r="DH207" s="139"/>
      <c r="DI207" s="139"/>
      <c r="DJ207" s="27"/>
      <c r="DK207" s="27"/>
      <c r="DL207" s="27"/>
      <c r="DM207" s="27"/>
      <c r="DN207" s="27"/>
      <c r="DO207" s="27"/>
      <c r="DP207" s="27"/>
      <c r="DQ207" s="27"/>
      <c r="DR207" s="27"/>
      <c r="DS207" s="27"/>
      <c r="DT207" s="27"/>
      <c r="DU207" s="27"/>
      <c r="DV207" s="27"/>
      <c r="DW207" s="27"/>
      <c r="DX207" s="27"/>
      <c r="DY207" s="27"/>
      <c r="DZ207" s="27"/>
      <c r="EA207" s="27"/>
      <c r="EB207" s="27"/>
      <c r="EC207" s="27"/>
      <c r="ED207" s="27"/>
      <c r="EE207" s="27"/>
      <c r="EF207" s="27"/>
    </row>
    <row r="208" spans="1:136" x14ac:dyDescent="0.25">
      <c r="A208" s="48" t="s">
        <v>552</v>
      </c>
      <c r="B208" s="51" t="s">
        <v>541</v>
      </c>
      <c r="C208" s="160">
        <v>89.9</v>
      </c>
      <c r="D208" s="62" t="s">
        <v>611</v>
      </c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>
        <v>76.599999999999994</v>
      </c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53"/>
      <c r="DA208" s="23"/>
      <c r="DB208" s="35"/>
      <c r="DC208" s="35"/>
      <c r="DD208" s="138">
        <v>1</v>
      </c>
      <c r="DE208" s="139"/>
      <c r="DF208" s="139"/>
      <c r="DG208" s="139"/>
      <c r="DH208" s="139"/>
      <c r="DI208" s="139"/>
      <c r="DJ208" s="27"/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  <c r="EE208" s="27"/>
      <c r="EF208" s="27"/>
    </row>
    <row r="209" spans="1:136" x14ac:dyDescent="0.25">
      <c r="A209" s="48" t="s">
        <v>553</v>
      </c>
      <c r="B209" s="51" t="s">
        <v>542</v>
      </c>
      <c r="C209" s="160">
        <v>66.599999999999994</v>
      </c>
      <c r="D209" s="62" t="s">
        <v>710</v>
      </c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>
        <v>64.7</v>
      </c>
      <c r="BC209" s="22">
        <v>31.7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53"/>
      <c r="DA209" s="23"/>
      <c r="DB209" s="35" t="s">
        <v>684</v>
      </c>
      <c r="DC209" s="35"/>
      <c r="DD209" s="138"/>
      <c r="DE209" s="139"/>
      <c r="DF209" s="139"/>
      <c r="DG209" s="139"/>
      <c r="DH209" s="139">
        <v>1</v>
      </c>
      <c r="DI209" s="139"/>
      <c r="DJ209" s="27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</row>
    <row r="210" spans="1:136" x14ac:dyDescent="0.25">
      <c r="A210" s="48" t="s">
        <v>554</v>
      </c>
      <c r="B210" s="51" t="s">
        <v>543</v>
      </c>
      <c r="C210" s="160">
        <v>96.7</v>
      </c>
      <c r="D210" s="62" t="s">
        <v>657</v>
      </c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>
        <v>80.900000000000006</v>
      </c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53"/>
      <c r="DA210" s="23"/>
      <c r="DB210" s="35" t="s">
        <v>685</v>
      </c>
      <c r="DC210" s="35"/>
      <c r="DD210" s="138">
        <v>1</v>
      </c>
      <c r="DE210" s="139"/>
      <c r="DF210" s="139"/>
      <c r="DG210" s="139"/>
      <c r="DH210" s="139"/>
      <c r="DI210" s="139"/>
      <c r="DJ210" s="27"/>
      <c r="DK210" s="27"/>
      <c r="DL210" s="27"/>
      <c r="DM210" s="27"/>
      <c r="DN210" s="27"/>
      <c r="DO210" s="27"/>
      <c r="DP210" s="27"/>
      <c r="DQ210" s="27"/>
      <c r="DR210" s="27"/>
      <c r="DS210" s="27"/>
      <c r="DT210" s="27"/>
      <c r="DU210" s="27"/>
      <c r="DV210" s="27"/>
      <c r="DW210" s="27"/>
      <c r="DX210" s="27"/>
      <c r="DY210" s="27"/>
      <c r="DZ210" s="27"/>
      <c r="EA210" s="27"/>
      <c r="EB210" s="27"/>
      <c r="EC210" s="27"/>
      <c r="ED210" s="27"/>
      <c r="EE210" s="27"/>
      <c r="EF210" s="27"/>
    </row>
    <row r="211" spans="1:136" x14ac:dyDescent="0.25">
      <c r="A211" s="48" t="s">
        <v>555</v>
      </c>
      <c r="B211" s="51" t="s">
        <v>544</v>
      </c>
      <c r="C211" s="160">
        <v>95.9</v>
      </c>
      <c r="D211" s="62" t="s">
        <v>612</v>
      </c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>
        <v>87.5</v>
      </c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53"/>
      <c r="DA211" s="23"/>
      <c r="DB211" s="35"/>
      <c r="DC211" s="35"/>
      <c r="DD211" s="138">
        <v>1</v>
      </c>
      <c r="DE211" s="139"/>
      <c r="DF211" s="139"/>
      <c r="DG211" s="139"/>
      <c r="DH211" s="139"/>
      <c r="DI211" s="139"/>
      <c r="DJ211" s="27"/>
      <c r="DK211" s="27"/>
      <c r="DL211" s="27"/>
      <c r="DM211" s="27"/>
      <c r="DN211" s="27"/>
      <c r="DO211" s="27"/>
      <c r="DP211" s="27"/>
      <c r="DQ211" s="27"/>
      <c r="DR211" s="27"/>
      <c r="DS211" s="27"/>
      <c r="DT211" s="27"/>
      <c r="DU211" s="27"/>
      <c r="DV211" s="27"/>
      <c r="DW211" s="27"/>
      <c r="DX211" s="27"/>
      <c r="DY211" s="27"/>
      <c r="DZ211" s="27"/>
      <c r="EA211" s="27"/>
      <c r="EB211" s="27"/>
      <c r="EC211" s="27"/>
      <c r="ED211" s="27"/>
      <c r="EE211" s="27"/>
      <c r="EF211" s="27"/>
    </row>
    <row r="212" spans="1:136" s="88" customFormat="1" x14ac:dyDescent="0.25">
      <c r="A212" s="89" t="s">
        <v>556</v>
      </c>
      <c r="B212" s="106" t="s">
        <v>545</v>
      </c>
      <c r="C212" s="159">
        <v>98.4</v>
      </c>
      <c r="D212" s="107" t="s">
        <v>717</v>
      </c>
      <c r="E212" s="92"/>
      <c r="F212" s="92"/>
      <c r="G212" s="92"/>
      <c r="H212" s="92"/>
      <c r="I212" s="92"/>
      <c r="J212" s="92">
        <v>93.3</v>
      </c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  <c r="AA212" s="92"/>
      <c r="AB212" s="92"/>
      <c r="AC212" s="92"/>
      <c r="AD212" s="92"/>
      <c r="AE212" s="92"/>
      <c r="AF212" s="92"/>
      <c r="AG212" s="92"/>
      <c r="AH212" s="92"/>
      <c r="AI212" s="92"/>
      <c r="AJ212" s="92"/>
      <c r="AK212" s="92"/>
      <c r="AL212" s="92"/>
      <c r="AM212" s="92"/>
      <c r="AN212" s="92"/>
      <c r="AO212" s="92"/>
      <c r="AP212" s="92"/>
      <c r="AQ212" s="92"/>
      <c r="AR212" s="92"/>
      <c r="AS212" s="92"/>
      <c r="AT212" s="92"/>
      <c r="AU212" s="92"/>
      <c r="AV212" s="92"/>
      <c r="AW212" s="92"/>
      <c r="AX212" s="92"/>
      <c r="AY212" s="92"/>
      <c r="AZ212" s="92"/>
      <c r="BA212" s="92"/>
      <c r="BB212" s="92"/>
      <c r="BC212" s="92"/>
      <c r="BD212" s="92"/>
      <c r="BE212" s="92"/>
      <c r="BF212" s="92"/>
      <c r="BG212" s="92"/>
      <c r="BH212" s="92"/>
      <c r="BI212" s="92"/>
      <c r="BJ212" s="92"/>
      <c r="BK212" s="92"/>
      <c r="BL212" s="92"/>
      <c r="BM212" s="92"/>
      <c r="BN212" s="92"/>
      <c r="BO212" s="92"/>
      <c r="BP212" s="92"/>
      <c r="BQ212" s="92"/>
      <c r="BR212" s="92"/>
      <c r="BS212" s="92"/>
      <c r="BT212" s="92"/>
      <c r="BU212" s="92"/>
      <c r="BV212" s="92"/>
      <c r="BW212" s="92"/>
      <c r="BX212" s="92"/>
      <c r="BY212" s="92"/>
      <c r="BZ212" s="92"/>
      <c r="CA212" s="92"/>
      <c r="CB212" s="92"/>
      <c r="CC212" s="92"/>
      <c r="CD212" s="92"/>
      <c r="CE212" s="92"/>
      <c r="CF212" s="92"/>
      <c r="CG212" s="92"/>
      <c r="CH212" s="92"/>
      <c r="CI212" s="92"/>
      <c r="CJ212" s="92"/>
      <c r="CK212" s="92"/>
      <c r="CL212" s="92"/>
      <c r="CM212" s="92"/>
      <c r="CN212" s="92"/>
      <c r="CO212" s="92"/>
      <c r="CP212" s="92"/>
      <c r="CQ212" s="92"/>
      <c r="CR212" s="92"/>
      <c r="CS212" s="92"/>
      <c r="CT212" s="92"/>
      <c r="CU212" s="92"/>
      <c r="CV212" s="92"/>
      <c r="CW212" s="92"/>
      <c r="CX212" s="92"/>
      <c r="CY212" s="92"/>
      <c r="CZ212" s="94"/>
      <c r="DA212" s="95"/>
      <c r="DB212" s="97" t="s">
        <v>721</v>
      </c>
      <c r="DC212" s="97" t="s">
        <v>721</v>
      </c>
      <c r="DD212" s="137"/>
      <c r="DE212" s="136">
        <v>1</v>
      </c>
      <c r="DF212" s="136"/>
      <c r="DG212" s="136"/>
      <c r="DH212" s="136"/>
      <c r="DI212" s="136"/>
      <c r="DJ212" s="27"/>
      <c r="DK212" s="27"/>
      <c r="DL212" s="27"/>
      <c r="DM212" s="27"/>
      <c r="DN212" s="27"/>
      <c r="DO212" s="27"/>
      <c r="DP212" s="27"/>
      <c r="DQ212" s="27"/>
      <c r="DR212" s="27"/>
      <c r="DS212" s="27"/>
      <c r="DT212" s="27"/>
      <c r="DU212" s="27"/>
      <c r="DV212" s="27"/>
      <c r="DW212" s="27"/>
      <c r="DX212" s="27"/>
      <c r="DY212" s="27"/>
      <c r="DZ212" s="27"/>
      <c r="EA212" s="27"/>
      <c r="EB212" s="27"/>
      <c r="EC212" s="27"/>
      <c r="ED212" s="27"/>
      <c r="EE212" s="27"/>
      <c r="EF212" s="27"/>
    </row>
    <row r="213" spans="1:136" x14ac:dyDescent="0.25">
      <c r="A213" s="48" t="s">
        <v>557</v>
      </c>
      <c r="B213" s="51" t="s">
        <v>546</v>
      </c>
      <c r="C213" s="160">
        <v>3.1</v>
      </c>
      <c r="D213" s="62" t="s">
        <v>699</v>
      </c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>
        <v>95.3</v>
      </c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53"/>
      <c r="DA213" s="23"/>
      <c r="DB213" s="35" t="s">
        <v>674</v>
      </c>
      <c r="DC213" s="35"/>
      <c r="DD213" s="138"/>
      <c r="DE213" s="139"/>
      <c r="DF213" s="139">
        <v>1</v>
      </c>
      <c r="DG213" s="139"/>
      <c r="DH213" s="139"/>
      <c r="DI213" s="139"/>
      <c r="DJ213" s="27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</row>
    <row r="214" spans="1:136" x14ac:dyDescent="0.25">
      <c r="A214" s="48" t="s">
        <v>558</v>
      </c>
      <c r="B214" s="51" t="s">
        <v>547</v>
      </c>
      <c r="C214" s="160">
        <v>2.2999999999999998</v>
      </c>
      <c r="D214" s="62" t="s">
        <v>700</v>
      </c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>
        <v>97.1</v>
      </c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53"/>
      <c r="DA214" s="23"/>
      <c r="DB214" s="35" t="s">
        <v>674</v>
      </c>
      <c r="DC214" s="35"/>
      <c r="DD214" s="138"/>
      <c r="DE214" s="139"/>
      <c r="DF214" s="139">
        <v>1</v>
      </c>
      <c r="DG214" s="139"/>
      <c r="DH214" s="139"/>
      <c r="DI214" s="139"/>
      <c r="DJ214" s="27"/>
      <c r="DK214" s="27"/>
      <c r="DL214" s="27"/>
      <c r="DM214" s="27"/>
      <c r="DN214" s="27"/>
      <c r="DO214" s="27"/>
      <c r="DP214" s="27"/>
      <c r="DQ214" s="27"/>
      <c r="DR214" s="27"/>
      <c r="DS214" s="27"/>
      <c r="DT214" s="27"/>
      <c r="DU214" s="27"/>
      <c r="DV214" s="27"/>
      <c r="DW214" s="27"/>
      <c r="DX214" s="27"/>
      <c r="DY214" s="27"/>
      <c r="DZ214" s="27"/>
      <c r="EA214" s="27"/>
      <c r="EB214" s="27"/>
      <c r="EC214" s="27"/>
      <c r="ED214" s="27"/>
      <c r="EE214" s="27"/>
      <c r="EF214" s="27"/>
    </row>
    <row r="215" spans="1:136" s="88" customFormat="1" x14ac:dyDescent="0.25">
      <c r="A215" s="89" t="s">
        <v>559</v>
      </c>
      <c r="B215" s="106" t="s">
        <v>548</v>
      </c>
      <c r="C215" s="159">
        <v>99.2</v>
      </c>
      <c r="D215" s="107" t="s">
        <v>658</v>
      </c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  <c r="AA215" s="92"/>
      <c r="AB215" s="92"/>
      <c r="AC215" s="92"/>
      <c r="AD215" s="92"/>
      <c r="AE215" s="92"/>
      <c r="AF215" s="92"/>
      <c r="AG215" s="92"/>
      <c r="AH215" s="92"/>
      <c r="AI215" s="92"/>
      <c r="AJ215" s="92"/>
      <c r="AK215" s="92"/>
      <c r="AL215" s="92"/>
      <c r="AM215" s="92"/>
      <c r="AN215" s="92"/>
      <c r="AO215" s="92"/>
      <c r="AP215" s="92"/>
      <c r="AQ215" s="92"/>
      <c r="AR215" s="92"/>
      <c r="AS215" s="92"/>
      <c r="AT215" s="92"/>
      <c r="AU215" s="92"/>
      <c r="AV215" s="92"/>
      <c r="AW215" s="92"/>
      <c r="AX215" s="92"/>
      <c r="AY215" s="92"/>
      <c r="AZ215" s="92"/>
      <c r="BA215" s="92"/>
      <c r="BB215" s="92">
        <v>96.7</v>
      </c>
      <c r="BC215" s="92"/>
      <c r="BD215" s="92"/>
      <c r="BE215" s="92"/>
      <c r="BF215" s="92"/>
      <c r="BG215" s="92"/>
      <c r="BH215" s="92"/>
      <c r="BI215" s="92"/>
      <c r="BJ215" s="92"/>
      <c r="BK215" s="92"/>
      <c r="BL215" s="92"/>
      <c r="BM215" s="92"/>
      <c r="BN215" s="92"/>
      <c r="BO215" s="92"/>
      <c r="BP215" s="92"/>
      <c r="BQ215" s="92"/>
      <c r="BR215" s="92"/>
      <c r="BS215" s="92"/>
      <c r="BT215" s="92"/>
      <c r="BU215" s="92"/>
      <c r="BV215" s="92"/>
      <c r="BW215" s="92"/>
      <c r="BX215" s="92"/>
      <c r="BY215" s="92"/>
      <c r="BZ215" s="92"/>
      <c r="CA215" s="92"/>
      <c r="CB215" s="92"/>
      <c r="CC215" s="92"/>
      <c r="CD215" s="92"/>
      <c r="CE215" s="92"/>
      <c r="CF215" s="92"/>
      <c r="CG215" s="92"/>
      <c r="CH215" s="92"/>
      <c r="CI215" s="92"/>
      <c r="CJ215" s="92"/>
      <c r="CK215" s="92"/>
      <c r="CL215" s="92"/>
      <c r="CM215" s="92"/>
      <c r="CN215" s="92"/>
      <c r="CO215" s="92"/>
      <c r="CP215" s="92"/>
      <c r="CQ215" s="92"/>
      <c r="CR215" s="92"/>
      <c r="CS215" s="92"/>
      <c r="CT215" s="92"/>
      <c r="CU215" s="92"/>
      <c r="CV215" s="92"/>
      <c r="CW215" s="92"/>
      <c r="CX215" s="92"/>
      <c r="CY215" s="92"/>
      <c r="CZ215" s="94"/>
      <c r="DA215" s="95"/>
      <c r="DB215" s="97" t="s">
        <v>685</v>
      </c>
      <c r="DC215" s="97" t="s">
        <v>722</v>
      </c>
      <c r="DD215" s="137">
        <v>1</v>
      </c>
      <c r="DE215" s="136"/>
      <c r="DF215" s="136"/>
      <c r="DG215" s="136"/>
      <c r="DH215" s="136"/>
      <c r="DI215" s="136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</row>
    <row r="216" spans="1:136" x14ac:dyDescent="0.25">
      <c r="A216" s="48" t="s">
        <v>560</v>
      </c>
      <c r="B216" s="51" t="s">
        <v>549</v>
      </c>
      <c r="C216" s="160">
        <v>2.7</v>
      </c>
      <c r="D216" s="62" t="s">
        <v>701</v>
      </c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>
        <v>96.8</v>
      </c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53"/>
      <c r="DA216" s="23"/>
      <c r="DB216" s="35" t="s">
        <v>674</v>
      </c>
      <c r="DC216" s="35"/>
      <c r="DD216" s="138"/>
      <c r="DE216" s="139"/>
      <c r="DF216" s="139">
        <v>1</v>
      </c>
      <c r="DG216" s="139"/>
      <c r="DH216" s="139"/>
      <c r="DI216" s="139"/>
      <c r="DJ216" s="27"/>
      <c r="DK216" s="27"/>
      <c r="DL216" s="27"/>
      <c r="DM216" s="27"/>
      <c r="DN216" s="27"/>
      <c r="DO216" s="27"/>
      <c r="DP216" s="27"/>
      <c r="DQ216" s="27"/>
      <c r="DR216" s="27"/>
      <c r="DS216" s="27"/>
      <c r="DT216" s="27"/>
      <c r="DU216" s="27"/>
      <c r="DV216" s="27"/>
      <c r="DW216" s="27"/>
      <c r="DX216" s="27"/>
      <c r="DY216" s="27"/>
      <c r="DZ216" s="27"/>
      <c r="EA216" s="27"/>
      <c r="EB216" s="27"/>
      <c r="EC216" s="27"/>
      <c r="ED216" s="27"/>
      <c r="EE216" s="27"/>
      <c r="EF216" s="27"/>
    </row>
    <row r="217" spans="1:136" ht="15.75" thickBot="1" x14ac:dyDescent="0.3">
      <c r="A217" s="64" t="s">
        <v>561</v>
      </c>
      <c r="B217" s="52" t="s">
        <v>550</v>
      </c>
      <c r="C217" s="163">
        <v>2.2000000000000002</v>
      </c>
      <c r="D217" s="63" t="s">
        <v>702</v>
      </c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>
        <v>97.5</v>
      </c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31"/>
      <c r="CZ217" s="55"/>
      <c r="DA217" s="29"/>
      <c r="DB217" s="37" t="s">
        <v>674</v>
      </c>
      <c r="DC217" s="37"/>
      <c r="DD217" s="150"/>
      <c r="DE217" s="151"/>
      <c r="DF217" s="151">
        <v>1</v>
      </c>
      <c r="DG217" s="151"/>
      <c r="DH217" s="151"/>
      <c r="DI217" s="151"/>
      <c r="DJ217" s="27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</row>
    <row r="218" spans="1:136" ht="15.75" thickBot="1" x14ac:dyDescent="0.3">
      <c r="A218" s="25"/>
      <c r="B218" s="25"/>
      <c r="C218" s="1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2"/>
      <c r="CX218" s="32"/>
      <c r="CY218" s="32"/>
      <c r="CZ218" s="32"/>
      <c r="DA218" s="32"/>
      <c r="DB218" s="25"/>
      <c r="DC218" s="25"/>
      <c r="DD218" s="152">
        <f>SUM(DD2:DD217)</f>
        <v>113</v>
      </c>
      <c r="DE218" s="71">
        <f t="shared" ref="DE218:DI218" si="0">SUM(DE2:DE217)</f>
        <v>16</v>
      </c>
      <c r="DF218" s="71">
        <f t="shared" si="0"/>
        <v>10</v>
      </c>
      <c r="DG218" s="71">
        <f t="shared" si="0"/>
        <v>62</v>
      </c>
      <c r="DH218" s="71">
        <f t="shared" si="0"/>
        <v>7</v>
      </c>
      <c r="DI218" s="153">
        <f t="shared" si="0"/>
        <v>1</v>
      </c>
      <c r="DJ218" s="27">
        <f>SUM(DD218:DI218)</f>
        <v>209</v>
      </c>
      <c r="DK218" s="27"/>
      <c r="DL218" s="27"/>
      <c r="DM218" s="27"/>
      <c r="DN218" s="27"/>
      <c r="DO218" s="27"/>
      <c r="DP218" s="27"/>
      <c r="DQ218" s="27"/>
      <c r="DR218" s="27"/>
      <c r="DS218" s="27"/>
      <c r="DT218" s="27"/>
      <c r="DU218" s="27"/>
      <c r="DV218" s="27"/>
      <c r="DW218" s="27"/>
      <c r="DX218" s="27"/>
      <c r="DY218" s="27"/>
      <c r="DZ218" s="27"/>
      <c r="EA218" s="27"/>
      <c r="EB218" s="27"/>
      <c r="EC218" s="27"/>
      <c r="ED218" s="27"/>
      <c r="EE218" s="27"/>
      <c r="EF218" s="27"/>
    </row>
    <row r="219" spans="1:136" x14ac:dyDescent="0.25">
      <c r="A219" s="25"/>
      <c r="B219" s="25"/>
      <c r="C219" s="132"/>
      <c r="D219" s="68" t="s">
        <v>750</v>
      </c>
      <c r="E219" s="32">
        <v>0</v>
      </c>
      <c r="F219" s="32">
        <v>0</v>
      </c>
      <c r="G219" s="123">
        <v>0</v>
      </c>
      <c r="H219" s="32">
        <v>0</v>
      </c>
      <c r="I219" s="32">
        <v>0</v>
      </c>
      <c r="J219" s="123">
        <v>0</v>
      </c>
      <c r="K219" s="32">
        <v>0</v>
      </c>
      <c r="L219" s="32">
        <v>0</v>
      </c>
      <c r="M219" s="123">
        <v>1</v>
      </c>
      <c r="N219" s="32">
        <v>0</v>
      </c>
      <c r="O219" s="32">
        <v>0</v>
      </c>
      <c r="P219" s="123">
        <v>0</v>
      </c>
      <c r="Q219" s="32">
        <v>0</v>
      </c>
      <c r="R219" s="32">
        <v>0</v>
      </c>
      <c r="S219" s="123">
        <v>0</v>
      </c>
      <c r="T219" s="32">
        <v>0</v>
      </c>
      <c r="U219" s="32">
        <v>0</v>
      </c>
      <c r="V219" s="123">
        <v>0</v>
      </c>
      <c r="W219" s="32">
        <v>0</v>
      </c>
      <c r="X219" s="32">
        <v>0</v>
      </c>
      <c r="Y219" s="123">
        <v>0</v>
      </c>
      <c r="Z219" s="32">
        <v>0</v>
      </c>
      <c r="AA219" s="32">
        <v>0</v>
      </c>
      <c r="AB219" s="123">
        <v>0</v>
      </c>
      <c r="AC219" s="32">
        <v>0</v>
      </c>
      <c r="AD219" s="32">
        <v>0</v>
      </c>
      <c r="AE219" s="123">
        <v>1</v>
      </c>
      <c r="AF219" s="32">
        <v>0</v>
      </c>
      <c r="AG219" s="32">
        <v>0</v>
      </c>
      <c r="AH219" s="123">
        <v>3</v>
      </c>
      <c r="AI219" s="32">
        <v>4</v>
      </c>
      <c r="AJ219" s="32">
        <v>0</v>
      </c>
      <c r="AK219" s="123">
        <v>2</v>
      </c>
      <c r="AL219" s="32">
        <v>0</v>
      </c>
      <c r="AM219" s="32">
        <v>0</v>
      </c>
      <c r="AN219" s="123">
        <v>0</v>
      </c>
      <c r="AO219" s="32">
        <v>0</v>
      </c>
      <c r="AP219" s="32">
        <v>0</v>
      </c>
      <c r="AQ219" s="123">
        <v>3</v>
      </c>
      <c r="AR219" s="32">
        <v>0</v>
      </c>
      <c r="AS219" s="32">
        <v>2</v>
      </c>
      <c r="AT219" s="123">
        <v>0</v>
      </c>
      <c r="AU219" s="32">
        <v>1</v>
      </c>
      <c r="AV219" s="32">
        <v>1</v>
      </c>
      <c r="AW219" s="123">
        <v>2</v>
      </c>
      <c r="AX219" s="32">
        <v>14</v>
      </c>
      <c r="AY219" s="32">
        <v>23</v>
      </c>
      <c r="AZ219" s="123">
        <v>13</v>
      </c>
      <c r="BA219" s="32">
        <v>20</v>
      </c>
      <c r="BB219" s="32">
        <v>42</v>
      </c>
      <c r="BC219" s="32">
        <v>2</v>
      </c>
      <c r="BD219" s="32">
        <v>12</v>
      </c>
      <c r="BE219" s="32">
        <v>0</v>
      </c>
      <c r="BF219" s="123">
        <v>0</v>
      </c>
      <c r="BG219" s="32">
        <v>0</v>
      </c>
      <c r="BH219" s="32">
        <v>0</v>
      </c>
      <c r="BI219" s="123">
        <v>0</v>
      </c>
      <c r="BJ219" s="32">
        <v>0</v>
      </c>
      <c r="BK219" s="32">
        <v>0</v>
      </c>
      <c r="BL219" s="123">
        <v>0</v>
      </c>
      <c r="BM219" s="32">
        <v>0</v>
      </c>
      <c r="BN219" s="32">
        <v>0</v>
      </c>
      <c r="BO219" s="123">
        <v>0</v>
      </c>
      <c r="BP219" s="32">
        <v>0</v>
      </c>
      <c r="BQ219" s="32">
        <v>0</v>
      </c>
      <c r="BR219" s="123">
        <v>0</v>
      </c>
      <c r="BS219" s="32">
        <v>1</v>
      </c>
      <c r="BT219" s="32">
        <v>0</v>
      </c>
      <c r="BU219" s="123">
        <v>0</v>
      </c>
      <c r="BV219" s="32">
        <v>0</v>
      </c>
      <c r="BW219" s="32">
        <v>0</v>
      </c>
      <c r="BX219" s="123">
        <v>0</v>
      </c>
      <c r="BY219" s="32">
        <v>0</v>
      </c>
      <c r="BZ219" s="32">
        <v>0</v>
      </c>
      <c r="CA219" s="123">
        <v>0</v>
      </c>
      <c r="CB219" s="32">
        <v>0</v>
      </c>
      <c r="CC219" s="32">
        <v>0</v>
      </c>
      <c r="CD219" s="123">
        <v>0</v>
      </c>
      <c r="CE219" s="32">
        <v>0</v>
      </c>
      <c r="CF219" s="32">
        <v>0</v>
      </c>
      <c r="CG219" s="123">
        <v>0</v>
      </c>
      <c r="CH219" s="32">
        <v>0</v>
      </c>
      <c r="CI219" s="32">
        <v>0</v>
      </c>
      <c r="CJ219" s="123">
        <v>0</v>
      </c>
      <c r="CK219" s="32">
        <v>0</v>
      </c>
      <c r="CL219" s="32">
        <v>0</v>
      </c>
      <c r="CM219" s="123">
        <v>0</v>
      </c>
      <c r="CN219" s="32">
        <v>0</v>
      </c>
      <c r="CO219" s="32">
        <v>0</v>
      </c>
      <c r="CP219" s="123">
        <v>0</v>
      </c>
      <c r="CQ219" s="32">
        <v>0</v>
      </c>
      <c r="CR219" s="32">
        <v>0</v>
      </c>
      <c r="CS219" s="123">
        <v>0</v>
      </c>
      <c r="CT219" s="32">
        <v>0</v>
      </c>
      <c r="CU219" s="32">
        <v>0</v>
      </c>
      <c r="CV219" s="123">
        <v>0</v>
      </c>
      <c r="CW219" s="32">
        <v>0</v>
      </c>
      <c r="CX219" s="32">
        <v>0</v>
      </c>
      <c r="CY219" s="123">
        <v>0</v>
      </c>
      <c r="CZ219" s="32">
        <v>1</v>
      </c>
      <c r="DA219" s="32">
        <v>0</v>
      </c>
      <c r="DB219" s="25">
        <f>SUM(E219:DA219)</f>
        <v>148</v>
      </c>
      <c r="DC219" s="25"/>
      <c r="DD219" s="132"/>
      <c r="DE219" s="132"/>
      <c r="DF219" s="132"/>
      <c r="DG219" s="132"/>
      <c r="DH219" s="132"/>
      <c r="DI219" s="132"/>
      <c r="DJ219" s="27"/>
      <c r="DK219" s="27"/>
      <c r="DL219" s="27"/>
      <c r="DM219" s="27"/>
      <c r="DN219" s="27"/>
      <c r="DO219" s="27"/>
      <c r="DP219" s="27"/>
      <c r="DQ219" s="27"/>
      <c r="DR219" s="27"/>
      <c r="DS219" s="27"/>
      <c r="DT219" s="27"/>
      <c r="DU219" s="27"/>
      <c r="DV219" s="27"/>
      <c r="DW219" s="27"/>
      <c r="DX219" s="27"/>
      <c r="DY219" s="27"/>
      <c r="DZ219" s="27"/>
      <c r="EA219" s="27"/>
      <c r="EB219" s="27"/>
      <c r="EC219" s="27"/>
      <c r="ED219" s="27"/>
      <c r="EE219" s="27"/>
      <c r="EF219" s="27"/>
    </row>
    <row r="220" spans="1:136" x14ac:dyDescent="0.25">
      <c r="A220" s="25"/>
      <c r="B220" s="25"/>
      <c r="C220" s="132"/>
      <c r="D220" s="69" t="s">
        <v>751</v>
      </c>
      <c r="E220" s="32">
        <v>0</v>
      </c>
      <c r="F220" s="32">
        <v>0</v>
      </c>
      <c r="G220" s="123">
        <v>0</v>
      </c>
      <c r="H220" s="32">
        <v>1</v>
      </c>
      <c r="I220" s="32">
        <v>0</v>
      </c>
      <c r="J220" s="123">
        <v>4</v>
      </c>
      <c r="K220" s="32">
        <v>1</v>
      </c>
      <c r="L220" s="32">
        <v>0</v>
      </c>
      <c r="M220" s="123">
        <v>2</v>
      </c>
      <c r="N220" s="32">
        <v>2</v>
      </c>
      <c r="O220" s="32">
        <v>0</v>
      </c>
      <c r="P220" s="123">
        <v>0</v>
      </c>
      <c r="Q220" s="32">
        <v>0</v>
      </c>
      <c r="R220" s="32">
        <v>0</v>
      </c>
      <c r="S220" s="123">
        <v>0</v>
      </c>
      <c r="T220" s="32">
        <v>0</v>
      </c>
      <c r="U220" s="32">
        <v>2</v>
      </c>
      <c r="V220" s="123">
        <v>0</v>
      </c>
      <c r="W220" s="32">
        <v>0</v>
      </c>
      <c r="X220" s="32">
        <v>0</v>
      </c>
      <c r="Y220" s="123">
        <v>1</v>
      </c>
      <c r="Z220" s="32">
        <v>0</v>
      </c>
      <c r="AA220" s="32">
        <v>0</v>
      </c>
      <c r="AB220" s="123">
        <v>1</v>
      </c>
      <c r="AC220" s="32">
        <v>0</v>
      </c>
      <c r="AD220" s="32">
        <v>0</v>
      </c>
      <c r="AE220" s="123">
        <v>1</v>
      </c>
      <c r="AF220" s="32">
        <v>0</v>
      </c>
      <c r="AG220" s="32">
        <v>0</v>
      </c>
      <c r="AH220" s="123">
        <v>3</v>
      </c>
      <c r="AI220" s="32">
        <v>0</v>
      </c>
      <c r="AJ220" s="32">
        <v>4</v>
      </c>
      <c r="AK220" s="123">
        <v>0</v>
      </c>
      <c r="AL220" s="32">
        <v>0</v>
      </c>
      <c r="AM220" s="32">
        <v>1</v>
      </c>
      <c r="AN220" s="123">
        <v>0</v>
      </c>
      <c r="AO220" s="32">
        <v>4</v>
      </c>
      <c r="AP220" s="32">
        <v>0</v>
      </c>
      <c r="AQ220" s="123">
        <v>1</v>
      </c>
      <c r="AR220" s="32">
        <v>5</v>
      </c>
      <c r="AS220" s="32">
        <v>1</v>
      </c>
      <c r="AT220" s="123">
        <v>3</v>
      </c>
      <c r="AU220" s="32">
        <v>6</v>
      </c>
      <c r="AV220" s="32">
        <v>2</v>
      </c>
      <c r="AW220" s="123">
        <v>26</v>
      </c>
      <c r="AX220" s="32">
        <v>1</v>
      </c>
      <c r="AY220" s="32">
        <v>12</v>
      </c>
      <c r="AZ220" s="123">
        <v>15</v>
      </c>
      <c r="BA220" s="32">
        <v>28</v>
      </c>
      <c r="BB220" s="32">
        <v>29</v>
      </c>
      <c r="BC220" s="32">
        <v>4</v>
      </c>
      <c r="BD220" s="32">
        <v>15</v>
      </c>
      <c r="BE220" s="32">
        <v>1</v>
      </c>
      <c r="BF220" s="123">
        <v>0</v>
      </c>
      <c r="BG220" s="32">
        <v>0</v>
      </c>
      <c r="BH220" s="32">
        <v>0</v>
      </c>
      <c r="BI220" s="123">
        <v>0</v>
      </c>
      <c r="BJ220" s="32">
        <v>0</v>
      </c>
      <c r="BK220" s="32">
        <v>0</v>
      </c>
      <c r="BL220" s="123">
        <v>0</v>
      </c>
      <c r="BM220" s="32">
        <v>0</v>
      </c>
      <c r="BN220" s="32">
        <v>0</v>
      </c>
      <c r="BO220" s="123">
        <v>0</v>
      </c>
      <c r="BP220" s="32">
        <v>0</v>
      </c>
      <c r="BQ220" s="32">
        <v>0</v>
      </c>
      <c r="BR220" s="123">
        <v>0</v>
      </c>
      <c r="BS220" s="32">
        <v>0</v>
      </c>
      <c r="BT220" s="32">
        <v>0</v>
      </c>
      <c r="BU220" s="123">
        <v>0</v>
      </c>
      <c r="BV220" s="32">
        <v>0</v>
      </c>
      <c r="BW220" s="32">
        <v>0</v>
      </c>
      <c r="BX220" s="123">
        <v>0</v>
      </c>
      <c r="BY220" s="32">
        <v>0</v>
      </c>
      <c r="BZ220" s="32">
        <v>0</v>
      </c>
      <c r="CA220" s="123">
        <v>0</v>
      </c>
      <c r="CB220" s="32">
        <v>0</v>
      </c>
      <c r="CC220" s="32">
        <v>0</v>
      </c>
      <c r="CD220" s="123">
        <v>0</v>
      </c>
      <c r="CE220" s="32">
        <v>0</v>
      </c>
      <c r="CF220" s="32">
        <v>0</v>
      </c>
      <c r="CG220" s="123">
        <v>0</v>
      </c>
      <c r="CH220" s="32">
        <v>0</v>
      </c>
      <c r="CI220" s="32">
        <v>0</v>
      </c>
      <c r="CJ220" s="123">
        <v>0</v>
      </c>
      <c r="CK220" s="32">
        <v>0</v>
      </c>
      <c r="CL220" s="32">
        <v>0</v>
      </c>
      <c r="CM220" s="123">
        <v>0</v>
      </c>
      <c r="CN220" s="32">
        <v>0</v>
      </c>
      <c r="CO220" s="32">
        <v>0</v>
      </c>
      <c r="CP220" s="123">
        <v>0</v>
      </c>
      <c r="CQ220" s="32">
        <v>0</v>
      </c>
      <c r="CR220" s="32">
        <v>0</v>
      </c>
      <c r="CS220" s="123">
        <v>0</v>
      </c>
      <c r="CT220" s="32">
        <v>0</v>
      </c>
      <c r="CU220" s="32">
        <v>0</v>
      </c>
      <c r="CV220" s="123">
        <v>0</v>
      </c>
      <c r="CW220" s="32">
        <v>0</v>
      </c>
      <c r="CX220" s="32">
        <v>0</v>
      </c>
      <c r="CY220" s="123">
        <v>0</v>
      </c>
      <c r="CZ220" s="32">
        <v>0</v>
      </c>
      <c r="DA220" s="32">
        <v>0</v>
      </c>
      <c r="DB220" s="25">
        <f t="shared" ref="DB220:DB233" si="1">SUM(E220:DA220)</f>
        <v>176</v>
      </c>
      <c r="DC220" s="25"/>
      <c r="DD220" s="132"/>
      <c r="DE220" s="132"/>
      <c r="DF220" s="132"/>
      <c r="DG220" s="132"/>
      <c r="DH220" s="132"/>
      <c r="DI220" s="132"/>
      <c r="DJ220" s="27"/>
      <c r="DK220" s="27"/>
      <c r="DL220" s="27"/>
      <c r="DM220" s="27"/>
      <c r="DN220" s="27"/>
      <c r="DO220" s="27"/>
      <c r="DP220" s="27"/>
      <c r="DQ220" s="27"/>
      <c r="DR220" s="27"/>
      <c r="DS220" s="27"/>
      <c r="DT220" s="27"/>
      <c r="DU220" s="27"/>
      <c r="DV220" s="27"/>
      <c r="DW220" s="27"/>
      <c r="DX220" s="27"/>
      <c r="DY220" s="27"/>
      <c r="DZ220" s="27"/>
      <c r="EA220" s="27"/>
      <c r="EB220" s="27"/>
      <c r="EC220" s="27"/>
      <c r="ED220" s="27"/>
      <c r="EE220" s="27"/>
      <c r="EF220" s="27"/>
    </row>
    <row r="221" spans="1:136" x14ac:dyDescent="0.25">
      <c r="A221" s="25"/>
      <c r="B221" s="25"/>
      <c r="C221" s="132"/>
      <c r="D221" s="70" t="s">
        <v>752</v>
      </c>
      <c r="E221" s="32">
        <v>0</v>
      </c>
      <c r="F221" s="32">
        <v>0</v>
      </c>
      <c r="G221" s="123">
        <v>0</v>
      </c>
      <c r="H221" s="32">
        <v>0</v>
      </c>
      <c r="I221" s="32">
        <v>0</v>
      </c>
      <c r="J221" s="123">
        <v>1</v>
      </c>
      <c r="K221" s="32">
        <v>0</v>
      </c>
      <c r="L221" s="32">
        <v>0</v>
      </c>
      <c r="M221" s="123">
        <v>0</v>
      </c>
      <c r="N221" s="32">
        <v>0</v>
      </c>
      <c r="O221" s="32">
        <v>0</v>
      </c>
      <c r="P221" s="123">
        <v>0</v>
      </c>
      <c r="Q221" s="32">
        <v>0</v>
      </c>
      <c r="R221" s="32">
        <v>0</v>
      </c>
      <c r="S221" s="123">
        <v>0</v>
      </c>
      <c r="T221" s="32">
        <v>0</v>
      </c>
      <c r="U221" s="32">
        <v>1</v>
      </c>
      <c r="V221" s="123">
        <v>0</v>
      </c>
      <c r="W221" s="32">
        <v>1</v>
      </c>
      <c r="X221" s="32">
        <v>0</v>
      </c>
      <c r="Y221" s="123">
        <v>0</v>
      </c>
      <c r="Z221" s="32">
        <v>0</v>
      </c>
      <c r="AA221" s="32">
        <v>1</v>
      </c>
      <c r="AB221" s="123">
        <v>1</v>
      </c>
      <c r="AC221" s="32">
        <v>0</v>
      </c>
      <c r="AD221" s="32">
        <v>0</v>
      </c>
      <c r="AE221" s="123">
        <v>0</v>
      </c>
      <c r="AF221" s="32">
        <v>0</v>
      </c>
      <c r="AG221" s="32">
        <v>0</v>
      </c>
      <c r="AH221" s="123">
        <v>0</v>
      </c>
      <c r="AI221" s="32">
        <v>0</v>
      </c>
      <c r="AJ221" s="32">
        <v>0</v>
      </c>
      <c r="AK221" s="123">
        <v>0</v>
      </c>
      <c r="AL221" s="32">
        <v>0</v>
      </c>
      <c r="AM221" s="32">
        <v>0</v>
      </c>
      <c r="AN221" s="123">
        <v>2</v>
      </c>
      <c r="AO221" s="32">
        <v>0</v>
      </c>
      <c r="AP221" s="32">
        <v>0</v>
      </c>
      <c r="AQ221" s="123">
        <v>0</v>
      </c>
      <c r="AR221" s="32">
        <v>0</v>
      </c>
      <c r="AS221" s="32">
        <v>0</v>
      </c>
      <c r="AT221" s="123">
        <v>1</v>
      </c>
      <c r="AU221" s="32">
        <v>2</v>
      </c>
      <c r="AV221" s="32">
        <v>1</v>
      </c>
      <c r="AW221" s="123">
        <v>1</v>
      </c>
      <c r="AX221" s="32">
        <v>1</v>
      </c>
      <c r="AY221" s="32">
        <v>2</v>
      </c>
      <c r="AZ221" s="123">
        <v>2</v>
      </c>
      <c r="BA221" s="32">
        <v>10</v>
      </c>
      <c r="BB221" s="32">
        <v>49</v>
      </c>
      <c r="BC221" s="32">
        <v>15</v>
      </c>
      <c r="BD221" s="32">
        <v>14</v>
      </c>
      <c r="BE221" s="32">
        <v>1</v>
      </c>
      <c r="BF221" s="123">
        <v>0</v>
      </c>
      <c r="BG221" s="32">
        <v>0</v>
      </c>
      <c r="BH221" s="32">
        <v>0</v>
      </c>
      <c r="BI221" s="123">
        <v>0</v>
      </c>
      <c r="BJ221" s="32">
        <v>0</v>
      </c>
      <c r="BK221" s="32">
        <v>0</v>
      </c>
      <c r="BL221" s="123">
        <v>0</v>
      </c>
      <c r="BM221" s="32">
        <v>0</v>
      </c>
      <c r="BN221" s="32">
        <v>0</v>
      </c>
      <c r="BO221" s="123">
        <v>0</v>
      </c>
      <c r="BP221" s="32">
        <v>0</v>
      </c>
      <c r="BQ221" s="32">
        <v>0</v>
      </c>
      <c r="BR221" s="123">
        <v>0</v>
      </c>
      <c r="BS221" s="32">
        <v>0</v>
      </c>
      <c r="BT221" s="32">
        <v>0</v>
      </c>
      <c r="BU221" s="123">
        <v>0</v>
      </c>
      <c r="BV221" s="32">
        <v>0</v>
      </c>
      <c r="BW221" s="32">
        <v>0</v>
      </c>
      <c r="BX221" s="123">
        <v>0</v>
      </c>
      <c r="BY221" s="32">
        <v>0</v>
      </c>
      <c r="BZ221" s="32">
        <v>0</v>
      </c>
      <c r="CA221" s="123">
        <v>0</v>
      </c>
      <c r="CB221" s="32">
        <v>0</v>
      </c>
      <c r="CC221" s="32">
        <v>0</v>
      </c>
      <c r="CD221" s="123">
        <v>0</v>
      </c>
      <c r="CE221" s="32">
        <v>0</v>
      </c>
      <c r="CF221" s="32">
        <v>0</v>
      </c>
      <c r="CG221" s="123">
        <v>0</v>
      </c>
      <c r="CH221" s="32">
        <v>0</v>
      </c>
      <c r="CI221" s="32">
        <v>0</v>
      </c>
      <c r="CJ221" s="123">
        <v>0</v>
      </c>
      <c r="CK221" s="32">
        <v>0</v>
      </c>
      <c r="CL221" s="32">
        <v>0</v>
      </c>
      <c r="CM221" s="123">
        <v>0</v>
      </c>
      <c r="CN221" s="32">
        <v>0</v>
      </c>
      <c r="CO221" s="32">
        <v>0</v>
      </c>
      <c r="CP221" s="123">
        <v>0</v>
      </c>
      <c r="CQ221" s="32">
        <v>0</v>
      </c>
      <c r="CR221" s="32">
        <v>0</v>
      </c>
      <c r="CS221" s="123">
        <v>0</v>
      </c>
      <c r="CT221" s="32">
        <v>0</v>
      </c>
      <c r="CU221" s="32">
        <v>0</v>
      </c>
      <c r="CV221" s="123">
        <v>0</v>
      </c>
      <c r="CW221" s="32">
        <v>0</v>
      </c>
      <c r="CX221" s="32">
        <v>0</v>
      </c>
      <c r="CY221" s="123">
        <v>0</v>
      </c>
      <c r="CZ221" s="32">
        <v>0</v>
      </c>
      <c r="DA221" s="32">
        <v>0</v>
      </c>
      <c r="DB221" s="25">
        <f t="shared" si="1"/>
        <v>106</v>
      </c>
      <c r="DC221" s="25"/>
      <c r="DD221" s="132"/>
      <c r="DE221" s="132"/>
      <c r="DF221" s="132"/>
      <c r="DG221" s="132"/>
      <c r="DH221" s="132"/>
      <c r="DI221" s="132"/>
      <c r="DJ221" s="27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</row>
    <row r="222" spans="1:136" x14ac:dyDescent="0.25">
      <c r="A222" s="25"/>
      <c r="B222" s="25"/>
      <c r="C222" s="132"/>
      <c r="D222" s="123" t="s">
        <v>760</v>
      </c>
      <c r="E222" s="32"/>
      <c r="F222" s="32"/>
      <c r="G222" s="123">
        <f>SUM(G219:G221)</f>
        <v>0</v>
      </c>
      <c r="H222" s="32"/>
      <c r="I222" s="32"/>
      <c r="J222" s="123">
        <f>SUM(J219:J221)</f>
        <v>5</v>
      </c>
      <c r="K222" s="32"/>
      <c r="L222" s="32"/>
      <c r="M222" s="123">
        <f>SUM(M219:M221)</f>
        <v>3</v>
      </c>
      <c r="N222" s="32"/>
      <c r="O222" s="32"/>
      <c r="P222" s="123">
        <f>SUM(P219:P221)</f>
        <v>0</v>
      </c>
      <c r="Q222" s="32"/>
      <c r="R222" s="32"/>
      <c r="S222" s="123">
        <f>SUM(S219:S221)</f>
        <v>0</v>
      </c>
      <c r="T222" s="32"/>
      <c r="U222" s="32"/>
      <c r="V222" s="123">
        <f>SUM(V219:V221)</f>
        <v>0</v>
      </c>
      <c r="W222" s="32"/>
      <c r="X222" s="32"/>
      <c r="Y222" s="123">
        <f>SUM(Y219:Y221)</f>
        <v>1</v>
      </c>
      <c r="Z222" s="32"/>
      <c r="AA222" s="32"/>
      <c r="AB222" s="123">
        <f>SUM(AB219:AB221)</f>
        <v>2</v>
      </c>
      <c r="AC222" s="32"/>
      <c r="AD222" s="32"/>
      <c r="AE222" s="123">
        <f>SUM(AE219:AE221)</f>
        <v>2</v>
      </c>
      <c r="AF222" s="32"/>
      <c r="AG222" s="32"/>
      <c r="AH222" s="123">
        <f>SUM(AH219:AH221)</f>
        <v>6</v>
      </c>
      <c r="AI222" s="32"/>
      <c r="AJ222" s="32"/>
      <c r="AK222" s="123">
        <f>SUM(AK219:AK221)</f>
        <v>2</v>
      </c>
      <c r="AL222" s="32"/>
      <c r="AM222" s="32"/>
      <c r="AN222" s="123">
        <f>SUM(AN219:AN221)</f>
        <v>2</v>
      </c>
      <c r="AO222" s="32"/>
      <c r="AP222" s="32"/>
      <c r="AQ222" s="123">
        <f>SUM(AQ219:AQ221)</f>
        <v>4</v>
      </c>
      <c r="AR222" s="32"/>
      <c r="AS222" s="32"/>
      <c r="AT222" s="123">
        <f>SUM(AT219:AT221)</f>
        <v>4</v>
      </c>
      <c r="AU222" s="32"/>
      <c r="AV222" s="32"/>
      <c r="AW222" s="123">
        <f>SUM(AW219:AW221)</f>
        <v>29</v>
      </c>
      <c r="AX222" s="32"/>
      <c r="AY222" s="32"/>
      <c r="AZ222" s="123">
        <f>SUM(AZ219:AZ221)</f>
        <v>30</v>
      </c>
      <c r="BA222" s="32"/>
      <c r="BB222" s="32"/>
      <c r="BC222" s="32"/>
      <c r="BD222" s="32"/>
      <c r="BE222" s="32"/>
      <c r="BF222" s="123">
        <f>SUM(BF219:BF221)</f>
        <v>0</v>
      </c>
      <c r="BG222" s="32"/>
      <c r="BH222" s="32"/>
      <c r="BI222" s="123">
        <f>SUM(BI219:BI221)</f>
        <v>0</v>
      </c>
      <c r="BJ222" s="32"/>
      <c r="BK222" s="32"/>
      <c r="BL222" s="123">
        <f>SUM(BL219:BL221)</f>
        <v>0</v>
      </c>
      <c r="BM222" s="32"/>
      <c r="BN222" s="32"/>
      <c r="BO222" s="123">
        <f>SUM(BO219:BO221)</f>
        <v>0</v>
      </c>
      <c r="BP222" s="32"/>
      <c r="BQ222" s="32"/>
      <c r="BR222" s="123">
        <f>SUM(BR219:BR221)</f>
        <v>0</v>
      </c>
      <c r="BS222" s="32"/>
      <c r="BT222" s="32"/>
      <c r="BU222" s="123">
        <f>SUM(BU219:BU221)</f>
        <v>0</v>
      </c>
      <c r="BV222" s="32"/>
      <c r="BW222" s="32"/>
      <c r="BX222" s="123">
        <f>SUM(BX219:BX221)</f>
        <v>0</v>
      </c>
      <c r="BY222" s="32"/>
      <c r="BZ222" s="32"/>
      <c r="CA222" s="123">
        <f>SUM(CA219:CA221)</f>
        <v>0</v>
      </c>
      <c r="CB222" s="32"/>
      <c r="CC222" s="32"/>
      <c r="CD222" s="123">
        <f>SUM(CD219:CD221)</f>
        <v>0</v>
      </c>
      <c r="CE222" s="32"/>
      <c r="CF222" s="32"/>
      <c r="CG222" s="123">
        <f>SUM(CG219:CG221)</f>
        <v>0</v>
      </c>
      <c r="CH222" s="32"/>
      <c r="CI222" s="32"/>
      <c r="CJ222" s="123">
        <f>SUM(CJ219:CJ221)</f>
        <v>0</v>
      </c>
      <c r="CK222" s="32"/>
      <c r="CL222" s="32"/>
      <c r="CM222" s="123">
        <f>SUM(CM219:CM221)</f>
        <v>0</v>
      </c>
      <c r="CN222" s="32"/>
      <c r="CO222" s="32"/>
      <c r="CP222" s="123">
        <f>SUM(CP219:CP221)</f>
        <v>0</v>
      </c>
      <c r="CQ222" s="32"/>
      <c r="CR222" s="32"/>
      <c r="CS222" s="123">
        <f>SUM(CS219:CS221)</f>
        <v>0</v>
      </c>
      <c r="CT222" s="32"/>
      <c r="CU222" s="32"/>
      <c r="CV222" s="123">
        <f>SUM(CV219:CV221)</f>
        <v>0</v>
      </c>
      <c r="CW222" s="32"/>
      <c r="CX222" s="32"/>
      <c r="CY222" s="123">
        <f>SUM(CY219:CY221)</f>
        <v>0</v>
      </c>
      <c r="CZ222" s="32"/>
      <c r="DA222" s="32"/>
      <c r="DB222" s="25">
        <f t="shared" si="1"/>
        <v>90</v>
      </c>
      <c r="DC222" s="125">
        <f>DB222/210</f>
        <v>0.42857142857142855</v>
      </c>
      <c r="DD222" s="132"/>
      <c r="DE222" s="132"/>
      <c r="DF222" s="132"/>
      <c r="DG222" s="132"/>
      <c r="DH222" s="132"/>
      <c r="DI222" s="132"/>
      <c r="DJ222" s="27"/>
      <c r="DK222" s="27"/>
      <c r="DL222" s="27"/>
      <c r="DM222" s="27"/>
      <c r="DN222" s="27"/>
      <c r="DO222" s="27"/>
      <c r="DP222" s="27"/>
      <c r="DQ222" s="27"/>
      <c r="DR222" s="27"/>
      <c r="DS222" s="27"/>
      <c r="DT222" s="27"/>
      <c r="DU222" s="27"/>
      <c r="DV222" s="27"/>
      <c r="DW222" s="27"/>
      <c r="DX222" s="27"/>
      <c r="DY222" s="27"/>
      <c r="DZ222" s="27"/>
      <c r="EA222" s="27"/>
      <c r="EB222" s="27"/>
      <c r="EC222" s="27"/>
      <c r="ED222" s="27"/>
      <c r="EE222" s="27"/>
      <c r="EF222" s="27"/>
    </row>
    <row r="223" spans="1:136" x14ac:dyDescent="0.25">
      <c r="A223" s="25"/>
      <c r="B223" s="25"/>
      <c r="C223" s="132"/>
      <c r="D223" s="123" t="s">
        <v>761</v>
      </c>
      <c r="E223" s="32"/>
      <c r="F223" s="32"/>
      <c r="G223" s="123">
        <f>G219</f>
        <v>0</v>
      </c>
      <c r="H223" s="32"/>
      <c r="I223" s="32"/>
      <c r="J223" s="123">
        <f>J219</f>
        <v>0</v>
      </c>
      <c r="K223" s="32"/>
      <c r="L223" s="32"/>
      <c r="M223" s="123">
        <f>M219</f>
        <v>1</v>
      </c>
      <c r="N223" s="32"/>
      <c r="O223" s="32"/>
      <c r="P223" s="123">
        <f>P219</f>
        <v>0</v>
      </c>
      <c r="Q223" s="32"/>
      <c r="R223" s="32"/>
      <c r="S223" s="123">
        <f>S219</f>
        <v>0</v>
      </c>
      <c r="T223" s="32"/>
      <c r="U223" s="32"/>
      <c r="V223" s="123">
        <f>V219</f>
        <v>0</v>
      </c>
      <c r="W223" s="32"/>
      <c r="X223" s="32"/>
      <c r="Y223" s="123">
        <f>Y219</f>
        <v>0</v>
      </c>
      <c r="Z223" s="32"/>
      <c r="AA223" s="32"/>
      <c r="AB223" s="123">
        <f>AB219</f>
        <v>0</v>
      </c>
      <c r="AC223" s="32"/>
      <c r="AD223" s="32"/>
      <c r="AE223" s="123">
        <f>AE219</f>
        <v>1</v>
      </c>
      <c r="AF223" s="32"/>
      <c r="AG223" s="32"/>
      <c r="AH223" s="123">
        <f>AH219</f>
        <v>3</v>
      </c>
      <c r="AI223" s="32"/>
      <c r="AJ223" s="32"/>
      <c r="AK223" s="123">
        <f>AK219</f>
        <v>2</v>
      </c>
      <c r="AL223" s="32"/>
      <c r="AM223" s="32"/>
      <c r="AN223" s="123">
        <f>AN219</f>
        <v>0</v>
      </c>
      <c r="AO223" s="32"/>
      <c r="AP223" s="32"/>
      <c r="AQ223" s="123">
        <f>AQ219</f>
        <v>3</v>
      </c>
      <c r="AR223" s="32"/>
      <c r="AS223" s="32"/>
      <c r="AT223" s="123">
        <f>AT219</f>
        <v>0</v>
      </c>
      <c r="AU223" s="32"/>
      <c r="AV223" s="32"/>
      <c r="AW223" s="123">
        <f>AW219</f>
        <v>2</v>
      </c>
      <c r="AX223" s="32"/>
      <c r="AY223" s="32"/>
      <c r="AZ223" s="123">
        <f>AZ219</f>
        <v>13</v>
      </c>
      <c r="BA223" s="32"/>
      <c r="BB223" s="32"/>
      <c r="BC223" s="32"/>
      <c r="BD223" s="32"/>
      <c r="BE223" s="32"/>
      <c r="BF223" s="123">
        <f>BF219</f>
        <v>0</v>
      </c>
      <c r="BG223" s="32"/>
      <c r="BH223" s="32"/>
      <c r="BI223" s="123">
        <f>BI219</f>
        <v>0</v>
      </c>
      <c r="BJ223" s="32"/>
      <c r="BK223" s="32"/>
      <c r="BL223" s="123">
        <f>BL219</f>
        <v>0</v>
      </c>
      <c r="BM223" s="32"/>
      <c r="BN223" s="32"/>
      <c r="BO223" s="123">
        <f>BO219</f>
        <v>0</v>
      </c>
      <c r="BP223" s="32"/>
      <c r="BQ223" s="32"/>
      <c r="BR223" s="123">
        <f>BR219</f>
        <v>0</v>
      </c>
      <c r="BS223" s="32"/>
      <c r="BT223" s="32"/>
      <c r="BU223" s="123">
        <f>BU219</f>
        <v>0</v>
      </c>
      <c r="BV223" s="32"/>
      <c r="BW223" s="32"/>
      <c r="BX223" s="123">
        <f>BX219</f>
        <v>0</v>
      </c>
      <c r="BY223" s="32"/>
      <c r="BZ223" s="32"/>
      <c r="CA223" s="123">
        <f>CA219</f>
        <v>0</v>
      </c>
      <c r="CB223" s="32"/>
      <c r="CC223" s="32"/>
      <c r="CD223" s="123">
        <f>CD219</f>
        <v>0</v>
      </c>
      <c r="CE223" s="32"/>
      <c r="CF223" s="32"/>
      <c r="CG223" s="123">
        <f>CG219</f>
        <v>0</v>
      </c>
      <c r="CH223" s="32"/>
      <c r="CI223" s="32"/>
      <c r="CJ223" s="123">
        <f>CJ219</f>
        <v>0</v>
      </c>
      <c r="CK223" s="32"/>
      <c r="CL223" s="32"/>
      <c r="CM223" s="123">
        <f>CM219</f>
        <v>0</v>
      </c>
      <c r="CN223" s="32"/>
      <c r="CO223" s="32"/>
      <c r="CP223" s="123">
        <f>CP219</f>
        <v>0</v>
      </c>
      <c r="CQ223" s="32"/>
      <c r="CR223" s="32"/>
      <c r="CS223" s="123">
        <f>CS219</f>
        <v>0</v>
      </c>
      <c r="CT223" s="32"/>
      <c r="CU223" s="32"/>
      <c r="CV223" s="123">
        <f>CV219</f>
        <v>0</v>
      </c>
      <c r="CW223" s="32"/>
      <c r="CX223" s="32"/>
      <c r="CY223" s="123">
        <f>CY219</f>
        <v>0</v>
      </c>
      <c r="CZ223" s="32"/>
      <c r="DA223" s="32"/>
      <c r="DB223" s="25">
        <f t="shared" si="1"/>
        <v>25</v>
      </c>
      <c r="DC223" s="125">
        <f>DB223/70</f>
        <v>0.35714285714285715</v>
      </c>
      <c r="DD223" s="132"/>
      <c r="DE223" s="132"/>
      <c r="DF223" s="132"/>
      <c r="DG223" s="132"/>
      <c r="DH223" s="132"/>
      <c r="DI223" s="132"/>
      <c r="DJ223" s="27"/>
      <c r="DK223" s="27"/>
      <c r="DL223" s="27"/>
      <c r="DM223" s="27"/>
      <c r="DN223" s="27"/>
      <c r="DO223" s="27"/>
      <c r="DP223" s="27"/>
      <c r="DQ223" s="27"/>
      <c r="DR223" s="27"/>
      <c r="DS223" s="27"/>
      <c r="DT223" s="27"/>
      <c r="DU223" s="27"/>
      <c r="DV223" s="27"/>
      <c r="DW223" s="27"/>
      <c r="DX223" s="27"/>
      <c r="DY223" s="27"/>
      <c r="DZ223" s="27"/>
      <c r="EA223" s="27"/>
      <c r="EB223" s="27"/>
      <c r="EC223" s="27"/>
      <c r="ED223" s="27"/>
      <c r="EE223" s="27"/>
      <c r="EF223" s="27"/>
    </row>
    <row r="224" spans="1:136" x14ac:dyDescent="0.25">
      <c r="A224" s="25"/>
      <c r="B224" s="25"/>
      <c r="C224" s="132"/>
      <c r="D224" s="123" t="s">
        <v>762</v>
      </c>
      <c r="E224" s="32"/>
      <c r="F224" s="32"/>
      <c r="G224" s="123">
        <f>G220</f>
        <v>0</v>
      </c>
      <c r="H224" s="32"/>
      <c r="I224" s="32"/>
      <c r="J224" s="123">
        <f>J220</f>
        <v>4</v>
      </c>
      <c r="K224" s="32"/>
      <c r="L224" s="32"/>
      <c r="M224" s="123">
        <f>M220</f>
        <v>2</v>
      </c>
      <c r="N224" s="32"/>
      <c r="O224" s="32"/>
      <c r="P224" s="123">
        <f>P220</f>
        <v>0</v>
      </c>
      <c r="Q224" s="32"/>
      <c r="R224" s="32"/>
      <c r="S224" s="123">
        <f>S220</f>
        <v>0</v>
      </c>
      <c r="T224" s="32"/>
      <c r="U224" s="32"/>
      <c r="V224" s="123">
        <f>V220</f>
        <v>0</v>
      </c>
      <c r="W224" s="32"/>
      <c r="X224" s="32"/>
      <c r="Y224" s="123">
        <f>Y220</f>
        <v>1</v>
      </c>
      <c r="Z224" s="32"/>
      <c r="AA224" s="32"/>
      <c r="AB224" s="123">
        <f>AB220</f>
        <v>1</v>
      </c>
      <c r="AC224" s="32"/>
      <c r="AD224" s="32"/>
      <c r="AE224" s="123">
        <f>AE220</f>
        <v>1</v>
      </c>
      <c r="AF224" s="32"/>
      <c r="AG224" s="32"/>
      <c r="AH224" s="123">
        <f>AH220</f>
        <v>3</v>
      </c>
      <c r="AI224" s="32"/>
      <c r="AJ224" s="32"/>
      <c r="AK224" s="123">
        <f>AK220</f>
        <v>0</v>
      </c>
      <c r="AL224" s="32"/>
      <c r="AM224" s="32"/>
      <c r="AN224" s="123">
        <f>AN220</f>
        <v>0</v>
      </c>
      <c r="AO224" s="32"/>
      <c r="AP224" s="32"/>
      <c r="AQ224" s="123">
        <f>AQ220</f>
        <v>1</v>
      </c>
      <c r="AR224" s="32"/>
      <c r="AS224" s="32"/>
      <c r="AT224" s="123">
        <f>AT220</f>
        <v>3</v>
      </c>
      <c r="AU224" s="32"/>
      <c r="AV224" s="32"/>
      <c r="AW224" s="123">
        <f>AW220</f>
        <v>26</v>
      </c>
      <c r="AX224" s="32"/>
      <c r="AY224" s="32"/>
      <c r="AZ224" s="123">
        <f>AZ220</f>
        <v>15</v>
      </c>
      <c r="BA224" s="32"/>
      <c r="BB224" s="32"/>
      <c r="BC224" s="32"/>
      <c r="BD224" s="32"/>
      <c r="BE224" s="32"/>
      <c r="BF224" s="123">
        <f>BF220</f>
        <v>0</v>
      </c>
      <c r="BG224" s="32"/>
      <c r="BH224" s="32"/>
      <c r="BI224" s="123">
        <f>BI220</f>
        <v>0</v>
      </c>
      <c r="BJ224" s="32"/>
      <c r="BK224" s="32"/>
      <c r="BL224" s="123">
        <f>BL220</f>
        <v>0</v>
      </c>
      <c r="BM224" s="32"/>
      <c r="BN224" s="32"/>
      <c r="BO224" s="123">
        <f>BO220</f>
        <v>0</v>
      </c>
      <c r="BP224" s="32"/>
      <c r="BQ224" s="32"/>
      <c r="BR224" s="123">
        <f>BR220</f>
        <v>0</v>
      </c>
      <c r="BS224" s="32"/>
      <c r="BT224" s="32"/>
      <c r="BU224" s="123">
        <f>BU220</f>
        <v>0</v>
      </c>
      <c r="BV224" s="32"/>
      <c r="BW224" s="32"/>
      <c r="BX224" s="123">
        <f>BX220</f>
        <v>0</v>
      </c>
      <c r="BY224" s="32"/>
      <c r="BZ224" s="32"/>
      <c r="CA224" s="123">
        <f>CA220</f>
        <v>0</v>
      </c>
      <c r="CB224" s="32"/>
      <c r="CC224" s="32"/>
      <c r="CD224" s="123">
        <f>CD220</f>
        <v>0</v>
      </c>
      <c r="CE224" s="32"/>
      <c r="CF224" s="32"/>
      <c r="CG224" s="123">
        <f>CG220</f>
        <v>0</v>
      </c>
      <c r="CH224" s="32"/>
      <c r="CI224" s="32"/>
      <c r="CJ224" s="123">
        <f>CJ220</f>
        <v>0</v>
      </c>
      <c r="CK224" s="32"/>
      <c r="CL224" s="32"/>
      <c r="CM224" s="123">
        <f>CM220</f>
        <v>0</v>
      </c>
      <c r="CN224" s="32"/>
      <c r="CO224" s="32"/>
      <c r="CP224" s="123">
        <f>CP220</f>
        <v>0</v>
      </c>
      <c r="CQ224" s="32"/>
      <c r="CR224" s="32"/>
      <c r="CS224" s="123">
        <f>CS220</f>
        <v>0</v>
      </c>
      <c r="CT224" s="32"/>
      <c r="CU224" s="32"/>
      <c r="CV224" s="123">
        <f>CV220</f>
        <v>0</v>
      </c>
      <c r="CW224" s="32"/>
      <c r="CX224" s="32"/>
      <c r="CY224" s="123">
        <f>CY220</f>
        <v>0</v>
      </c>
      <c r="CZ224" s="32"/>
      <c r="DA224" s="32"/>
      <c r="DB224" s="25">
        <f t="shared" si="1"/>
        <v>57</v>
      </c>
      <c r="DC224" s="125">
        <f>DB224/76</f>
        <v>0.75</v>
      </c>
      <c r="DD224" s="132"/>
      <c r="DE224" s="132"/>
      <c r="DF224" s="132"/>
      <c r="DG224" s="132"/>
      <c r="DH224" s="132"/>
      <c r="DI224" s="132"/>
      <c r="DJ224" s="27"/>
      <c r="DK224" s="27"/>
      <c r="DL224" s="27"/>
      <c r="DM224" s="27"/>
      <c r="DN224" s="27"/>
      <c r="DO224" s="27"/>
      <c r="DP224" s="27"/>
      <c r="DQ224" s="27"/>
      <c r="DR224" s="27"/>
      <c r="DS224" s="27"/>
      <c r="DT224" s="27"/>
      <c r="DU224" s="27"/>
      <c r="DV224" s="27"/>
      <c r="DW224" s="27"/>
      <c r="DX224" s="27"/>
      <c r="DY224" s="27"/>
      <c r="DZ224" s="27"/>
      <c r="EA224" s="27"/>
      <c r="EB224" s="27"/>
      <c r="EC224" s="27"/>
      <c r="ED224" s="27"/>
      <c r="EE224" s="27"/>
      <c r="EF224" s="27"/>
    </row>
    <row r="225" spans="1:136" s="20" customFormat="1" x14ac:dyDescent="0.25">
      <c r="A225" s="27"/>
      <c r="B225" s="27"/>
      <c r="C225" s="148"/>
      <c r="D225" s="123" t="s">
        <v>763</v>
      </c>
      <c r="E225" s="124"/>
      <c r="F225" s="124"/>
      <c r="G225" s="123">
        <f>G221</f>
        <v>0</v>
      </c>
      <c r="H225" s="124"/>
      <c r="I225" s="124"/>
      <c r="J225" s="123">
        <f>J221</f>
        <v>1</v>
      </c>
      <c r="K225" s="124"/>
      <c r="L225" s="124"/>
      <c r="M225" s="123">
        <f>M221</f>
        <v>0</v>
      </c>
      <c r="N225" s="124"/>
      <c r="O225" s="124"/>
      <c r="P225" s="123">
        <f>P221</f>
        <v>0</v>
      </c>
      <c r="Q225" s="124"/>
      <c r="R225" s="124"/>
      <c r="S225" s="123">
        <f>S221</f>
        <v>0</v>
      </c>
      <c r="T225" s="124"/>
      <c r="U225" s="124"/>
      <c r="V225" s="123">
        <f>V221</f>
        <v>0</v>
      </c>
      <c r="W225" s="124"/>
      <c r="X225" s="124"/>
      <c r="Y225" s="123">
        <f>Y221</f>
        <v>0</v>
      </c>
      <c r="Z225" s="124"/>
      <c r="AA225" s="124"/>
      <c r="AB225" s="123">
        <f>AB221</f>
        <v>1</v>
      </c>
      <c r="AC225" s="124"/>
      <c r="AD225" s="124"/>
      <c r="AE225" s="123">
        <f>AE221</f>
        <v>0</v>
      </c>
      <c r="AF225" s="124"/>
      <c r="AG225" s="124"/>
      <c r="AH225" s="123">
        <f>AH221</f>
        <v>0</v>
      </c>
      <c r="AI225" s="124"/>
      <c r="AJ225" s="124"/>
      <c r="AK225" s="123">
        <f>AK221</f>
        <v>0</v>
      </c>
      <c r="AL225" s="124"/>
      <c r="AM225" s="124"/>
      <c r="AN225" s="123">
        <f>AN221</f>
        <v>2</v>
      </c>
      <c r="AO225" s="124"/>
      <c r="AP225" s="124"/>
      <c r="AQ225" s="123">
        <f>AQ221</f>
        <v>0</v>
      </c>
      <c r="AR225" s="124"/>
      <c r="AS225" s="124"/>
      <c r="AT225" s="123">
        <f>AT221</f>
        <v>1</v>
      </c>
      <c r="AU225" s="124"/>
      <c r="AV225" s="124"/>
      <c r="AW225" s="123">
        <f>AW221</f>
        <v>1</v>
      </c>
      <c r="AX225" s="124"/>
      <c r="AY225" s="124"/>
      <c r="AZ225" s="123">
        <f>AZ221</f>
        <v>2</v>
      </c>
      <c r="BA225" s="124"/>
      <c r="BB225" s="124"/>
      <c r="BC225" s="124"/>
      <c r="BD225" s="124"/>
      <c r="BE225" s="124"/>
      <c r="BF225" s="123">
        <f>BF221</f>
        <v>0</v>
      </c>
      <c r="BG225" s="124"/>
      <c r="BH225" s="124"/>
      <c r="BI225" s="123">
        <f>BI221</f>
        <v>0</v>
      </c>
      <c r="BJ225" s="124"/>
      <c r="BK225" s="124"/>
      <c r="BL225" s="123">
        <f>BL221</f>
        <v>0</v>
      </c>
      <c r="BM225" s="124"/>
      <c r="BN225" s="124"/>
      <c r="BO225" s="123">
        <f>BO221</f>
        <v>0</v>
      </c>
      <c r="BP225" s="124"/>
      <c r="BQ225" s="124"/>
      <c r="BR225" s="123">
        <f>BR221</f>
        <v>0</v>
      </c>
      <c r="BS225" s="124"/>
      <c r="BT225" s="124"/>
      <c r="BU225" s="123">
        <f>BU221</f>
        <v>0</v>
      </c>
      <c r="BV225" s="124"/>
      <c r="BW225" s="124"/>
      <c r="BX225" s="123">
        <f>BX221</f>
        <v>0</v>
      </c>
      <c r="BY225" s="124"/>
      <c r="BZ225" s="124"/>
      <c r="CA225" s="123">
        <f>CA221</f>
        <v>0</v>
      </c>
      <c r="CB225" s="124"/>
      <c r="CC225" s="124"/>
      <c r="CD225" s="123">
        <f>CD221</f>
        <v>0</v>
      </c>
      <c r="CE225" s="124"/>
      <c r="CF225" s="124"/>
      <c r="CG225" s="123">
        <f>CG221</f>
        <v>0</v>
      </c>
      <c r="CH225" s="124"/>
      <c r="CI225" s="124"/>
      <c r="CJ225" s="123">
        <f>CJ221</f>
        <v>0</v>
      </c>
      <c r="CK225" s="124"/>
      <c r="CL225" s="124"/>
      <c r="CM225" s="123">
        <f>CM221</f>
        <v>0</v>
      </c>
      <c r="CN225" s="124"/>
      <c r="CO225" s="124"/>
      <c r="CP225" s="123">
        <f>CP221</f>
        <v>0</v>
      </c>
      <c r="CQ225" s="124"/>
      <c r="CR225" s="124"/>
      <c r="CS225" s="123">
        <f>CS221</f>
        <v>0</v>
      </c>
      <c r="CT225" s="124"/>
      <c r="CU225" s="124"/>
      <c r="CV225" s="123">
        <f>CV221</f>
        <v>0</v>
      </c>
      <c r="CW225" s="124"/>
      <c r="CX225" s="124"/>
      <c r="CY225" s="123">
        <f>CY221</f>
        <v>0</v>
      </c>
      <c r="CZ225" s="124"/>
      <c r="DA225" s="124"/>
      <c r="DB225" s="25">
        <f t="shared" si="1"/>
        <v>8</v>
      </c>
      <c r="DC225" s="126">
        <f>DB225/64</f>
        <v>0.125</v>
      </c>
      <c r="DD225" s="148"/>
      <c r="DE225" s="148"/>
      <c r="DF225" s="148"/>
      <c r="DG225" s="148"/>
      <c r="DH225" s="148"/>
      <c r="DI225" s="148"/>
      <c r="DJ225" s="27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</row>
    <row r="226" spans="1:136" s="20" customFormat="1" x14ac:dyDescent="0.25">
      <c r="A226" s="27"/>
      <c r="B226" s="27"/>
      <c r="C226" s="148"/>
      <c r="D226" s="122" t="s">
        <v>759</v>
      </c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  <c r="AA226" s="124"/>
      <c r="AB226" s="124"/>
      <c r="AC226" s="124"/>
      <c r="AD226" s="124"/>
      <c r="AE226" s="124"/>
      <c r="AF226" s="124"/>
      <c r="AG226" s="124"/>
      <c r="AH226" s="124"/>
      <c r="AI226" s="124"/>
      <c r="AJ226" s="124"/>
      <c r="AK226" s="124"/>
      <c r="AL226" s="124"/>
      <c r="AM226" s="124"/>
      <c r="AN226" s="124"/>
      <c r="AO226" s="124"/>
      <c r="AP226" s="124"/>
      <c r="AQ226" s="124"/>
      <c r="AR226" s="124"/>
      <c r="AS226" s="124"/>
      <c r="AT226" s="124"/>
      <c r="AU226" s="124"/>
      <c r="AV226" s="124"/>
      <c r="AW226" s="124"/>
      <c r="AX226" s="124"/>
      <c r="AY226" s="124"/>
      <c r="AZ226" s="124"/>
      <c r="BA226" s="124"/>
      <c r="BB226" s="124"/>
      <c r="BC226" s="122">
        <f>SUM(BC219:BC221)</f>
        <v>21</v>
      </c>
      <c r="BD226" s="124"/>
      <c r="BE226" s="124"/>
      <c r="BF226" s="124"/>
      <c r="BG226" s="124"/>
      <c r="BH226" s="124"/>
      <c r="BI226" s="124"/>
      <c r="BJ226" s="124"/>
      <c r="BK226" s="124"/>
      <c r="BL226" s="124"/>
      <c r="BM226" s="124"/>
      <c r="BN226" s="124"/>
      <c r="BO226" s="124"/>
      <c r="BP226" s="124"/>
      <c r="BQ226" s="124"/>
      <c r="BR226" s="124"/>
      <c r="BS226" s="124"/>
      <c r="BT226" s="124"/>
      <c r="BU226" s="124"/>
      <c r="BV226" s="124"/>
      <c r="BW226" s="124"/>
      <c r="BX226" s="124"/>
      <c r="BY226" s="124"/>
      <c r="BZ226" s="124"/>
      <c r="CA226" s="124"/>
      <c r="CB226" s="124"/>
      <c r="CC226" s="124"/>
      <c r="CD226" s="124"/>
      <c r="CE226" s="124"/>
      <c r="CF226" s="124"/>
      <c r="CG226" s="124"/>
      <c r="CH226" s="124"/>
      <c r="CI226" s="124"/>
      <c r="CJ226" s="124"/>
      <c r="CK226" s="124"/>
      <c r="CL226" s="124"/>
      <c r="CM226" s="124"/>
      <c r="CN226" s="124"/>
      <c r="CO226" s="124"/>
      <c r="CP226" s="124"/>
      <c r="CQ226" s="124"/>
      <c r="CR226" s="124"/>
      <c r="CS226" s="124"/>
      <c r="CT226" s="124"/>
      <c r="CU226" s="124"/>
      <c r="CV226" s="124"/>
      <c r="CW226" s="124"/>
      <c r="CX226" s="124"/>
      <c r="CY226" s="124"/>
      <c r="CZ226" s="124"/>
      <c r="DA226" s="124"/>
      <c r="DB226" s="25">
        <f t="shared" si="1"/>
        <v>21</v>
      </c>
      <c r="DC226" s="128">
        <f>DB226/210</f>
        <v>0.1</v>
      </c>
      <c r="DD226" s="148"/>
      <c r="DE226" s="148"/>
      <c r="DF226" s="148"/>
      <c r="DG226" s="148"/>
      <c r="DH226" s="148"/>
      <c r="DI226" s="148"/>
      <c r="DJ226" s="27"/>
      <c r="DK226" s="27"/>
      <c r="DL226" s="27"/>
      <c r="DM226" s="27"/>
      <c r="DN226" s="27"/>
      <c r="DO226" s="27"/>
      <c r="DP226" s="27"/>
      <c r="DQ226" s="27"/>
      <c r="DR226" s="27"/>
      <c r="DS226" s="27"/>
      <c r="DT226" s="27"/>
      <c r="DU226" s="27"/>
      <c r="DV226" s="27"/>
      <c r="DW226" s="27"/>
      <c r="DX226" s="27"/>
      <c r="DY226" s="27"/>
      <c r="DZ226" s="27"/>
      <c r="EA226" s="27"/>
      <c r="EB226" s="27"/>
      <c r="EC226" s="27"/>
      <c r="ED226" s="27"/>
      <c r="EE226" s="27"/>
      <c r="EF226" s="27"/>
    </row>
    <row r="227" spans="1:136" s="20" customFormat="1" x14ac:dyDescent="0.25">
      <c r="A227" s="27"/>
      <c r="B227" s="27"/>
      <c r="C227" s="148"/>
      <c r="D227" s="122" t="s">
        <v>764</v>
      </c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  <c r="AA227" s="124"/>
      <c r="AB227" s="124"/>
      <c r="AC227" s="124"/>
      <c r="AD227" s="124"/>
      <c r="AE227" s="124"/>
      <c r="AF227" s="124"/>
      <c r="AG227" s="124"/>
      <c r="AH227" s="124"/>
      <c r="AI227" s="124"/>
      <c r="AJ227" s="124"/>
      <c r="AK227" s="124"/>
      <c r="AL227" s="124"/>
      <c r="AM227" s="124"/>
      <c r="AN227" s="124"/>
      <c r="AO227" s="124"/>
      <c r="AP227" s="124"/>
      <c r="AQ227" s="124"/>
      <c r="AR227" s="124"/>
      <c r="AS227" s="124"/>
      <c r="AT227" s="124"/>
      <c r="AU227" s="124"/>
      <c r="AV227" s="124"/>
      <c r="AW227" s="124"/>
      <c r="AX227" s="124"/>
      <c r="AY227" s="124"/>
      <c r="AZ227" s="124"/>
      <c r="BA227" s="124"/>
      <c r="BB227" s="124"/>
      <c r="BC227" s="122">
        <f>BC219</f>
        <v>2</v>
      </c>
      <c r="BD227" s="124"/>
      <c r="BE227" s="124"/>
      <c r="BF227" s="124"/>
      <c r="BG227" s="124"/>
      <c r="BH227" s="124"/>
      <c r="BI227" s="124"/>
      <c r="BJ227" s="124"/>
      <c r="BK227" s="124"/>
      <c r="BL227" s="124"/>
      <c r="BM227" s="124"/>
      <c r="BN227" s="124"/>
      <c r="BO227" s="124"/>
      <c r="BP227" s="124"/>
      <c r="BQ227" s="124"/>
      <c r="BR227" s="124"/>
      <c r="BS227" s="124"/>
      <c r="BT227" s="124"/>
      <c r="BU227" s="124"/>
      <c r="BV227" s="124"/>
      <c r="BW227" s="124"/>
      <c r="BX227" s="124"/>
      <c r="BY227" s="124"/>
      <c r="BZ227" s="124"/>
      <c r="CA227" s="124"/>
      <c r="CB227" s="124"/>
      <c r="CC227" s="124"/>
      <c r="CD227" s="124"/>
      <c r="CE227" s="124"/>
      <c r="CF227" s="124"/>
      <c r="CG227" s="124"/>
      <c r="CH227" s="124"/>
      <c r="CI227" s="124"/>
      <c r="CJ227" s="124"/>
      <c r="CK227" s="124"/>
      <c r="CL227" s="124"/>
      <c r="CM227" s="124"/>
      <c r="CN227" s="124"/>
      <c r="CO227" s="124"/>
      <c r="CP227" s="124"/>
      <c r="CQ227" s="124"/>
      <c r="CR227" s="124"/>
      <c r="CS227" s="124"/>
      <c r="CT227" s="124"/>
      <c r="CU227" s="124"/>
      <c r="CV227" s="124"/>
      <c r="CW227" s="124"/>
      <c r="CX227" s="124"/>
      <c r="CY227" s="124"/>
      <c r="CZ227" s="124"/>
      <c r="DA227" s="124"/>
      <c r="DB227" s="25">
        <f t="shared" si="1"/>
        <v>2</v>
      </c>
      <c r="DC227" s="128">
        <f>DB227/70</f>
        <v>2.8571428571428571E-2</v>
      </c>
      <c r="DD227" s="148"/>
      <c r="DE227" s="148"/>
      <c r="DF227" s="148"/>
      <c r="DG227" s="148"/>
      <c r="DH227" s="148"/>
      <c r="DI227" s="148"/>
      <c r="DJ227" s="27"/>
      <c r="DK227" s="27"/>
      <c r="DL227" s="27"/>
      <c r="DM227" s="27"/>
      <c r="DN227" s="27"/>
      <c r="DO227" s="27"/>
      <c r="DP227" s="27"/>
      <c r="DQ227" s="27"/>
      <c r="DR227" s="27"/>
      <c r="DS227" s="27"/>
      <c r="DT227" s="27"/>
      <c r="DU227" s="27"/>
      <c r="DV227" s="27"/>
      <c r="DW227" s="27"/>
      <c r="DX227" s="27"/>
      <c r="DY227" s="27"/>
      <c r="DZ227" s="27"/>
      <c r="EA227" s="27"/>
      <c r="EB227" s="27"/>
      <c r="EC227" s="27"/>
      <c r="ED227" s="27"/>
      <c r="EE227" s="27"/>
      <c r="EF227" s="27"/>
    </row>
    <row r="228" spans="1:136" s="20" customFormat="1" x14ac:dyDescent="0.25">
      <c r="A228" s="27"/>
      <c r="B228" s="27"/>
      <c r="C228" s="148"/>
      <c r="D228" s="122" t="s">
        <v>765</v>
      </c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24"/>
      <c r="AH228" s="124"/>
      <c r="AI228" s="124"/>
      <c r="AJ228" s="124"/>
      <c r="AK228" s="124"/>
      <c r="AL228" s="124"/>
      <c r="AM228" s="124"/>
      <c r="AN228" s="124"/>
      <c r="AO228" s="124"/>
      <c r="AP228" s="124"/>
      <c r="AQ228" s="124"/>
      <c r="AR228" s="124"/>
      <c r="AS228" s="124"/>
      <c r="AT228" s="124"/>
      <c r="AU228" s="124"/>
      <c r="AV228" s="124"/>
      <c r="AW228" s="124"/>
      <c r="AX228" s="124"/>
      <c r="AY228" s="124"/>
      <c r="AZ228" s="124"/>
      <c r="BA228" s="124"/>
      <c r="BB228" s="124"/>
      <c r="BC228" s="122">
        <f t="shared" ref="BC228:BC229" si="2">BC220</f>
        <v>4</v>
      </c>
      <c r="BD228" s="124"/>
      <c r="BE228" s="124"/>
      <c r="BF228" s="124"/>
      <c r="BG228" s="124"/>
      <c r="BH228" s="124"/>
      <c r="BI228" s="124"/>
      <c r="BJ228" s="124"/>
      <c r="BK228" s="124"/>
      <c r="BL228" s="124"/>
      <c r="BM228" s="124"/>
      <c r="BN228" s="124"/>
      <c r="BO228" s="124"/>
      <c r="BP228" s="124"/>
      <c r="BQ228" s="124"/>
      <c r="BR228" s="124"/>
      <c r="BS228" s="124"/>
      <c r="BT228" s="124"/>
      <c r="BU228" s="124"/>
      <c r="BV228" s="124"/>
      <c r="BW228" s="124"/>
      <c r="BX228" s="124"/>
      <c r="BY228" s="124"/>
      <c r="BZ228" s="124"/>
      <c r="CA228" s="124"/>
      <c r="CB228" s="124"/>
      <c r="CC228" s="124"/>
      <c r="CD228" s="124"/>
      <c r="CE228" s="124"/>
      <c r="CF228" s="124"/>
      <c r="CG228" s="124"/>
      <c r="CH228" s="124"/>
      <c r="CI228" s="124"/>
      <c r="CJ228" s="124"/>
      <c r="CK228" s="124"/>
      <c r="CL228" s="124"/>
      <c r="CM228" s="124"/>
      <c r="CN228" s="124"/>
      <c r="CO228" s="124"/>
      <c r="CP228" s="124"/>
      <c r="CQ228" s="124"/>
      <c r="CR228" s="124"/>
      <c r="CS228" s="124"/>
      <c r="CT228" s="124"/>
      <c r="CU228" s="124"/>
      <c r="CV228" s="124"/>
      <c r="CW228" s="124"/>
      <c r="CX228" s="124"/>
      <c r="CY228" s="124"/>
      <c r="CZ228" s="124"/>
      <c r="DA228" s="124"/>
      <c r="DB228" s="25">
        <f t="shared" si="1"/>
        <v>4</v>
      </c>
      <c r="DC228" s="128">
        <f>DB228/76</f>
        <v>5.2631578947368418E-2</v>
      </c>
      <c r="DD228" s="148"/>
      <c r="DE228" s="148"/>
      <c r="DF228" s="148"/>
      <c r="DG228" s="148"/>
      <c r="DH228" s="148"/>
      <c r="DI228" s="148"/>
      <c r="DJ228" s="27"/>
      <c r="DK228" s="27"/>
      <c r="DL228" s="27"/>
      <c r="DM228" s="27"/>
      <c r="DN228" s="27"/>
      <c r="DO228" s="27"/>
      <c r="DP228" s="27"/>
      <c r="DQ228" s="27"/>
      <c r="DR228" s="27"/>
      <c r="DS228" s="27"/>
      <c r="DT228" s="27"/>
      <c r="DU228" s="27"/>
      <c r="DV228" s="27"/>
      <c r="DW228" s="27"/>
      <c r="DX228" s="27"/>
      <c r="DY228" s="27"/>
      <c r="DZ228" s="27"/>
      <c r="EA228" s="27"/>
      <c r="EB228" s="27"/>
      <c r="EC228" s="27"/>
      <c r="ED228" s="27"/>
      <c r="EE228" s="27"/>
      <c r="EF228" s="27"/>
    </row>
    <row r="229" spans="1:136" s="20" customFormat="1" x14ac:dyDescent="0.25">
      <c r="A229" s="27"/>
      <c r="B229" s="27"/>
      <c r="C229" s="148"/>
      <c r="D229" s="122" t="s">
        <v>766</v>
      </c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  <c r="AA229" s="124"/>
      <c r="AB229" s="124"/>
      <c r="AC229" s="124"/>
      <c r="AD229" s="124"/>
      <c r="AE229" s="124"/>
      <c r="AF229" s="124"/>
      <c r="AG229" s="124"/>
      <c r="AH229" s="124"/>
      <c r="AI229" s="124"/>
      <c r="AJ229" s="124"/>
      <c r="AK229" s="124"/>
      <c r="AL229" s="124"/>
      <c r="AM229" s="124"/>
      <c r="AN229" s="124"/>
      <c r="AO229" s="124"/>
      <c r="AP229" s="124"/>
      <c r="AQ229" s="124"/>
      <c r="AR229" s="124"/>
      <c r="AS229" s="124"/>
      <c r="AT229" s="124"/>
      <c r="AU229" s="124"/>
      <c r="AV229" s="124"/>
      <c r="AW229" s="124"/>
      <c r="AX229" s="124"/>
      <c r="AY229" s="124"/>
      <c r="AZ229" s="124"/>
      <c r="BA229" s="124"/>
      <c r="BB229" s="124"/>
      <c r="BC229" s="122">
        <f t="shared" si="2"/>
        <v>15</v>
      </c>
      <c r="BD229" s="124"/>
      <c r="BE229" s="124"/>
      <c r="BF229" s="124"/>
      <c r="BG229" s="124"/>
      <c r="BH229" s="124"/>
      <c r="BI229" s="124"/>
      <c r="BJ229" s="124"/>
      <c r="BK229" s="124"/>
      <c r="BL229" s="124"/>
      <c r="BM229" s="124"/>
      <c r="BN229" s="124"/>
      <c r="BO229" s="124"/>
      <c r="BP229" s="124"/>
      <c r="BQ229" s="124"/>
      <c r="BR229" s="124"/>
      <c r="BS229" s="124"/>
      <c r="BT229" s="124"/>
      <c r="BU229" s="124"/>
      <c r="BV229" s="124"/>
      <c r="BW229" s="124"/>
      <c r="BX229" s="124"/>
      <c r="BY229" s="124"/>
      <c r="BZ229" s="124"/>
      <c r="CA229" s="124"/>
      <c r="CB229" s="124"/>
      <c r="CC229" s="124"/>
      <c r="CD229" s="124"/>
      <c r="CE229" s="124"/>
      <c r="CF229" s="124"/>
      <c r="CG229" s="124"/>
      <c r="CH229" s="124"/>
      <c r="CI229" s="124"/>
      <c r="CJ229" s="124"/>
      <c r="CK229" s="124"/>
      <c r="CL229" s="124"/>
      <c r="CM229" s="124"/>
      <c r="CN229" s="124"/>
      <c r="CO229" s="124"/>
      <c r="CP229" s="124"/>
      <c r="CQ229" s="124"/>
      <c r="CR229" s="124"/>
      <c r="CS229" s="124"/>
      <c r="CT229" s="124"/>
      <c r="CU229" s="124"/>
      <c r="CV229" s="124"/>
      <c r="CW229" s="124"/>
      <c r="CX229" s="124"/>
      <c r="CY229" s="124"/>
      <c r="CZ229" s="124"/>
      <c r="DA229" s="124"/>
      <c r="DB229" s="25">
        <f t="shared" si="1"/>
        <v>15</v>
      </c>
      <c r="DC229" s="128">
        <f>DB229/64</f>
        <v>0.234375</v>
      </c>
      <c r="DD229" s="148"/>
      <c r="DE229" s="148"/>
      <c r="DF229" s="148"/>
      <c r="DG229" s="148"/>
      <c r="DH229" s="148"/>
      <c r="DI229" s="148"/>
      <c r="DJ229" s="27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</row>
    <row r="230" spans="1:136" s="20" customFormat="1" x14ac:dyDescent="0.25">
      <c r="A230" s="27"/>
      <c r="B230" s="27"/>
      <c r="C230" s="148"/>
      <c r="D230" s="127" t="s">
        <v>767</v>
      </c>
      <c r="E230" s="127">
        <f>SUM(E219:E221)</f>
        <v>0</v>
      </c>
      <c r="F230" s="127">
        <f>SUM(F219:F221)</f>
        <v>0</v>
      </c>
      <c r="G230" s="124"/>
      <c r="H230" s="127">
        <f>SUM(H219:H221)</f>
        <v>1</v>
      </c>
      <c r="I230" s="127">
        <f>SUM(I219:I221)</f>
        <v>0</v>
      </c>
      <c r="J230" s="124"/>
      <c r="K230" s="127">
        <f t="shared" ref="K230:L230" si="3">SUM(K219:K221)</f>
        <v>1</v>
      </c>
      <c r="L230" s="127">
        <f t="shared" si="3"/>
        <v>0</v>
      </c>
      <c r="M230" s="124"/>
      <c r="N230" s="127">
        <f t="shared" ref="N230:O230" si="4">SUM(N219:N221)</f>
        <v>2</v>
      </c>
      <c r="O230" s="127">
        <f t="shared" si="4"/>
        <v>0</v>
      </c>
      <c r="P230" s="124"/>
      <c r="Q230" s="127">
        <f t="shared" ref="Q230:R230" si="5">SUM(Q219:Q221)</f>
        <v>0</v>
      </c>
      <c r="R230" s="127">
        <f t="shared" si="5"/>
        <v>0</v>
      </c>
      <c r="S230" s="124"/>
      <c r="T230" s="127">
        <f t="shared" ref="T230:U230" si="6">SUM(T219:T221)</f>
        <v>0</v>
      </c>
      <c r="U230" s="127">
        <f t="shared" si="6"/>
        <v>3</v>
      </c>
      <c r="V230" s="124"/>
      <c r="W230" s="127">
        <f t="shared" ref="W230:X230" si="7">SUM(W219:W221)</f>
        <v>1</v>
      </c>
      <c r="X230" s="127">
        <f t="shared" si="7"/>
        <v>0</v>
      </c>
      <c r="Y230" s="124"/>
      <c r="Z230" s="127">
        <f t="shared" ref="Z230:AA230" si="8">SUM(Z219:Z221)</f>
        <v>0</v>
      </c>
      <c r="AA230" s="127">
        <f t="shared" si="8"/>
        <v>1</v>
      </c>
      <c r="AB230" s="124"/>
      <c r="AC230" s="127">
        <f t="shared" ref="AC230:AD230" si="9">SUM(AC219:AC221)</f>
        <v>0</v>
      </c>
      <c r="AD230" s="127">
        <f t="shared" si="9"/>
        <v>0</v>
      </c>
      <c r="AE230" s="124"/>
      <c r="AF230" s="127">
        <f t="shared" ref="AF230:AG230" si="10">SUM(AF219:AF221)</f>
        <v>0</v>
      </c>
      <c r="AG230" s="127">
        <f t="shared" si="10"/>
        <v>0</v>
      </c>
      <c r="AH230" s="124"/>
      <c r="AI230" s="127">
        <f t="shared" ref="AI230:AJ230" si="11">SUM(AI219:AI221)</f>
        <v>4</v>
      </c>
      <c r="AJ230" s="127">
        <f t="shared" si="11"/>
        <v>4</v>
      </c>
      <c r="AK230" s="124"/>
      <c r="AL230" s="127">
        <f t="shared" ref="AL230:AM230" si="12">SUM(AL219:AL221)</f>
        <v>0</v>
      </c>
      <c r="AM230" s="127">
        <f t="shared" si="12"/>
        <v>1</v>
      </c>
      <c r="AN230" s="124"/>
      <c r="AO230" s="127">
        <f>SUM(AO219:AO221)</f>
        <v>4</v>
      </c>
      <c r="AP230" s="127">
        <f>SUM(AP219:AP221)</f>
        <v>0</v>
      </c>
      <c r="AQ230" s="124"/>
      <c r="AR230" s="127">
        <f t="shared" ref="AR230:AS230" si="13">SUM(AR219:AR221)</f>
        <v>5</v>
      </c>
      <c r="AS230" s="127">
        <f t="shared" si="13"/>
        <v>3</v>
      </c>
      <c r="AT230" s="124"/>
      <c r="AU230" s="127">
        <f t="shared" ref="AU230:AV230" si="14">SUM(AU219:AU221)</f>
        <v>9</v>
      </c>
      <c r="AV230" s="127">
        <f t="shared" si="14"/>
        <v>4</v>
      </c>
      <c r="AW230" s="124"/>
      <c r="AX230" s="127">
        <f t="shared" ref="AX230:AY230" si="15">SUM(AX219:AX221)</f>
        <v>16</v>
      </c>
      <c r="AY230" s="127">
        <f t="shared" si="15"/>
        <v>37</v>
      </c>
      <c r="AZ230" s="124"/>
      <c r="BA230" s="127">
        <f t="shared" ref="BA230" si="16">SUM(BA219:BA221)</f>
        <v>58</v>
      </c>
      <c r="BB230" s="127">
        <f>SUM(BB219:BB221)</f>
        <v>120</v>
      </c>
      <c r="BC230" s="124"/>
      <c r="BD230" s="127">
        <f t="shared" ref="BD230:BE230" si="17">SUM(BD219:BD221)</f>
        <v>41</v>
      </c>
      <c r="BE230" s="127">
        <f t="shared" si="17"/>
        <v>2</v>
      </c>
      <c r="BF230" s="124"/>
      <c r="BG230" s="127">
        <f t="shared" ref="BG230:BH230" si="18">SUM(BG219:BG221)</f>
        <v>0</v>
      </c>
      <c r="BH230" s="127">
        <f t="shared" si="18"/>
        <v>0</v>
      </c>
      <c r="BI230" s="124"/>
      <c r="BJ230" s="127">
        <f t="shared" ref="BJ230:BK230" si="19">SUM(BJ219:BJ221)</f>
        <v>0</v>
      </c>
      <c r="BK230" s="127">
        <f t="shared" si="19"/>
        <v>0</v>
      </c>
      <c r="BL230" s="124"/>
      <c r="BM230" s="127">
        <f t="shared" ref="BM230:BN230" si="20">SUM(BM219:BM221)</f>
        <v>0</v>
      </c>
      <c r="BN230" s="127">
        <f t="shared" si="20"/>
        <v>0</v>
      </c>
      <c r="BO230" s="124"/>
      <c r="BP230" s="127">
        <f t="shared" ref="BP230:BQ230" si="21">SUM(BP219:BP221)</f>
        <v>0</v>
      </c>
      <c r="BQ230" s="127">
        <f t="shared" si="21"/>
        <v>0</v>
      </c>
      <c r="BR230" s="124"/>
      <c r="BS230" s="127">
        <f t="shared" ref="BS230:BT230" si="22">SUM(BS219:BS221)</f>
        <v>1</v>
      </c>
      <c r="BT230" s="127">
        <f t="shared" si="22"/>
        <v>0</v>
      </c>
      <c r="BU230" s="124"/>
      <c r="BV230" s="127">
        <f t="shared" ref="BV230:BW230" si="23">SUM(BV219:BV221)</f>
        <v>0</v>
      </c>
      <c r="BW230" s="127">
        <f t="shared" si="23"/>
        <v>0</v>
      </c>
      <c r="BX230" s="124"/>
      <c r="BY230" s="127">
        <f t="shared" ref="BY230:BZ230" si="24">SUM(BY219:BY221)</f>
        <v>0</v>
      </c>
      <c r="BZ230" s="127">
        <f t="shared" si="24"/>
        <v>0</v>
      </c>
      <c r="CA230" s="124"/>
      <c r="CB230" s="127">
        <f t="shared" ref="CB230:CC230" si="25">SUM(CB219:CB221)</f>
        <v>0</v>
      </c>
      <c r="CC230" s="127">
        <f t="shared" si="25"/>
        <v>0</v>
      </c>
      <c r="CD230" s="124"/>
      <c r="CE230" s="127">
        <f t="shared" ref="CE230:CF230" si="26">SUM(CE219:CE221)</f>
        <v>0</v>
      </c>
      <c r="CF230" s="127">
        <f t="shared" si="26"/>
        <v>0</v>
      </c>
      <c r="CG230" s="124"/>
      <c r="CH230" s="127">
        <f t="shared" ref="CH230:CI230" si="27">SUM(CH219:CH221)</f>
        <v>0</v>
      </c>
      <c r="CI230" s="127">
        <f t="shared" si="27"/>
        <v>0</v>
      </c>
      <c r="CJ230" s="124"/>
      <c r="CK230" s="127">
        <f t="shared" ref="CK230:CL230" si="28">SUM(CK219:CK221)</f>
        <v>0</v>
      </c>
      <c r="CL230" s="127">
        <f t="shared" si="28"/>
        <v>0</v>
      </c>
      <c r="CM230" s="124"/>
      <c r="CN230" s="127">
        <f t="shared" ref="CN230:CO230" si="29">SUM(CN219:CN221)</f>
        <v>0</v>
      </c>
      <c r="CO230" s="127">
        <f t="shared" si="29"/>
        <v>0</v>
      </c>
      <c r="CP230" s="124"/>
      <c r="CQ230" s="127">
        <f t="shared" ref="CQ230:CR230" si="30">SUM(CQ219:CQ221)</f>
        <v>0</v>
      </c>
      <c r="CR230" s="127">
        <f t="shared" si="30"/>
        <v>0</v>
      </c>
      <c r="CS230" s="124"/>
      <c r="CT230" s="127">
        <f t="shared" ref="CT230:CU230" si="31">SUM(CT219:CT221)</f>
        <v>0</v>
      </c>
      <c r="CU230" s="127">
        <f t="shared" si="31"/>
        <v>0</v>
      </c>
      <c r="CV230" s="124"/>
      <c r="CW230" s="127">
        <f t="shared" ref="CW230:CX230" si="32">SUM(CW219:CW221)</f>
        <v>0</v>
      </c>
      <c r="CX230" s="127">
        <f t="shared" si="32"/>
        <v>0</v>
      </c>
      <c r="CY230" s="124"/>
      <c r="CZ230" s="127">
        <f>SUM(CZ219:CZ221)</f>
        <v>1</v>
      </c>
      <c r="DA230" s="124"/>
      <c r="DB230" s="25">
        <f>SUM(E230:DA230)</f>
        <v>319</v>
      </c>
      <c r="DC230" s="27"/>
      <c r="DD230" s="148"/>
      <c r="DE230" s="148"/>
      <c r="DF230" s="148"/>
      <c r="DG230" s="148"/>
      <c r="DH230" s="148"/>
      <c r="DI230" s="148"/>
      <c r="DJ230" s="27"/>
      <c r="DK230" s="27"/>
      <c r="DL230" s="27"/>
      <c r="DM230" s="27"/>
      <c r="DN230" s="27"/>
      <c r="DO230" s="27"/>
      <c r="DP230" s="27"/>
      <c r="DQ230" s="27"/>
      <c r="DR230" s="27"/>
      <c r="DS230" s="27"/>
      <c r="DT230" s="27"/>
      <c r="DU230" s="27"/>
      <c r="DV230" s="27"/>
      <c r="DW230" s="27"/>
      <c r="DX230" s="27"/>
      <c r="DY230" s="27"/>
      <c r="DZ230" s="27"/>
      <c r="EA230" s="27"/>
      <c r="EB230" s="27"/>
      <c r="EC230" s="27"/>
      <c r="ED230" s="27"/>
      <c r="EE230" s="27"/>
      <c r="EF230" s="27"/>
    </row>
    <row r="231" spans="1:136" s="20" customFormat="1" x14ac:dyDescent="0.25">
      <c r="A231" s="27"/>
      <c r="B231" s="27"/>
      <c r="C231" s="148"/>
      <c r="D231" s="127" t="s">
        <v>768</v>
      </c>
      <c r="E231" s="127">
        <f>E219</f>
        <v>0</v>
      </c>
      <c r="F231" s="127">
        <f>F219</f>
        <v>0</v>
      </c>
      <c r="G231" s="124"/>
      <c r="H231" s="127">
        <f>H219</f>
        <v>0</v>
      </c>
      <c r="I231" s="127">
        <f>I219</f>
        <v>0</v>
      </c>
      <c r="J231" s="124"/>
      <c r="K231" s="127">
        <f t="shared" ref="K231:L231" si="33">K219</f>
        <v>0</v>
      </c>
      <c r="L231" s="127">
        <f t="shared" si="33"/>
        <v>0</v>
      </c>
      <c r="M231" s="124"/>
      <c r="N231" s="127">
        <f t="shared" ref="N231:O231" si="34">N219</f>
        <v>0</v>
      </c>
      <c r="O231" s="127">
        <f t="shared" si="34"/>
        <v>0</v>
      </c>
      <c r="P231" s="124"/>
      <c r="Q231" s="127">
        <f t="shared" ref="Q231:R231" si="35">Q219</f>
        <v>0</v>
      </c>
      <c r="R231" s="127">
        <f t="shared" si="35"/>
        <v>0</v>
      </c>
      <c r="S231" s="124"/>
      <c r="T231" s="127">
        <f t="shared" ref="T231:U231" si="36">T219</f>
        <v>0</v>
      </c>
      <c r="U231" s="127">
        <f t="shared" si="36"/>
        <v>0</v>
      </c>
      <c r="V231" s="124"/>
      <c r="W231" s="127">
        <f t="shared" ref="W231:X231" si="37">W219</f>
        <v>0</v>
      </c>
      <c r="X231" s="127">
        <f t="shared" si="37"/>
        <v>0</v>
      </c>
      <c r="Y231" s="124"/>
      <c r="Z231" s="127">
        <f t="shared" ref="Z231:AA231" si="38">Z219</f>
        <v>0</v>
      </c>
      <c r="AA231" s="127">
        <f t="shared" si="38"/>
        <v>0</v>
      </c>
      <c r="AB231" s="124"/>
      <c r="AC231" s="127">
        <f t="shared" ref="AC231:AD231" si="39">AC219</f>
        <v>0</v>
      </c>
      <c r="AD231" s="127">
        <f t="shared" si="39"/>
        <v>0</v>
      </c>
      <c r="AE231" s="124"/>
      <c r="AF231" s="127">
        <f t="shared" ref="AF231:AG231" si="40">AF219</f>
        <v>0</v>
      </c>
      <c r="AG231" s="127">
        <f t="shared" si="40"/>
        <v>0</v>
      </c>
      <c r="AH231" s="124"/>
      <c r="AI231" s="127">
        <f t="shared" ref="AI231:AJ231" si="41">AI219</f>
        <v>4</v>
      </c>
      <c r="AJ231" s="127">
        <f t="shared" si="41"/>
        <v>0</v>
      </c>
      <c r="AK231" s="124"/>
      <c r="AL231" s="127">
        <f t="shared" ref="AL231:AM231" si="42">AL219</f>
        <v>0</v>
      </c>
      <c r="AM231" s="127">
        <f t="shared" si="42"/>
        <v>0</v>
      </c>
      <c r="AN231" s="124"/>
      <c r="AO231" s="127">
        <f>AO219</f>
        <v>0</v>
      </c>
      <c r="AP231" s="127">
        <f>AP219</f>
        <v>0</v>
      </c>
      <c r="AQ231" s="124"/>
      <c r="AR231" s="127">
        <f t="shared" ref="AR231:AS231" si="43">AR219</f>
        <v>0</v>
      </c>
      <c r="AS231" s="127">
        <f t="shared" si="43"/>
        <v>2</v>
      </c>
      <c r="AT231" s="124"/>
      <c r="AU231" s="127">
        <f t="shared" ref="AU231:AV231" si="44">AU219</f>
        <v>1</v>
      </c>
      <c r="AV231" s="127">
        <f t="shared" si="44"/>
        <v>1</v>
      </c>
      <c r="AW231" s="124"/>
      <c r="AX231" s="127">
        <f t="shared" ref="AX231:AY231" si="45">AX219</f>
        <v>14</v>
      </c>
      <c r="AY231" s="127">
        <f t="shared" si="45"/>
        <v>23</v>
      </c>
      <c r="AZ231" s="124"/>
      <c r="BA231" s="127">
        <f t="shared" ref="BA231:BB231" si="46">BA219</f>
        <v>20</v>
      </c>
      <c r="BB231" s="127">
        <f t="shared" si="46"/>
        <v>42</v>
      </c>
      <c r="BC231" s="124"/>
      <c r="BD231" s="127">
        <f t="shared" ref="BD231:BE231" si="47">BD219</f>
        <v>12</v>
      </c>
      <c r="BE231" s="127">
        <f t="shared" si="47"/>
        <v>0</v>
      </c>
      <c r="BF231" s="124"/>
      <c r="BG231" s="127">
        <f t="shared" ref="BG231:BH231" si="48">BG219</f>
        <v>0</v>
      </c>
      <c r="BH231" s="127">
        <f t="shared" si="48"/>
        <v>0</v>
      </c>
      <c r="BI231" s="124"/>
      <c r="BJ231" s="127">
        <f t="shared" ref="BJ231:BK231" si="49">BJ219</f>
        <v>0</v>
      </c>
      <c r="BK231" s="127">
        <f t="shared" si="49"/>
        <v>0</v>
      </c>
      <c r="BL231" s="124"/>
      <c r="BM231" s="127">
        <f t="shared" ref="BM231:BN231" si="50">BM219</f>
        <v>0</v>
      </c>
      <c r="BN231" s="127">
        <f t="shared" si="50"/>
        <v>0</v>
      </c>
      <c r="BO231" s="124"/>
      <c r="BP231" s="127">
        <f t="shared" ref="BP231:BQ231" si="51">BP219</f>
        <v>0</v>
      </c>
      <c r="BQ231" s="127">
        <f t="shared" si="51"/>
        <v>0</v>
      </c>
      <c r="BR231" s="124"/>
      <c r="BS231" s="127">
        <f t="shared" ref="BS231:BT231" si="52">BS219</f>
        <v>1</v>
      </c>
      <c r="BT231" s="127">
        <f t="shared" si="52"/>
        <v>0</v>
      </c>
      <c r="BU231" s="124"/>
      <c r="BV231" s="127">
        <f t="shared" ref="BV231:BW231" si="53">BV219</f>
        <v>0</v>
      </c>
      <c r="BW231" s="127">
        <f t="shared" si="53"/>
        <v>0</v>
      </c>
      <c r="BX231" s="124"/>
      <c r="BY231" s="127">
        <f t="shared" ref="BY231:BZ231" si="54">BY219</f>
        <v>0</v>
      </c>
      <c r="BZ231" s="127">
        <f t="shared" si="54"/>
        <v>0</v>
      </c>
      <c r="CA231" s="124"/>
      <c r="CB231" s="127">
        <f t="shared" ref="CB231:CC231" si="55">CB219</f>
        <v>0</v>
      </c>
      <c r="CC231" s="127">
        <f t="shared" si="55"/>
        <v>0</v>
      </c>
      <c r="CD231" s="124"/>
      <c r="CE231" s="127">
        <f t="shared" ref="CE231:CF231" si="56">CE219</f>
        <v>0</v>
      </c>
      <c r="CF231" s="127">
        <f t="shared" si="56"/>
        <v>0</v>
      </c>
      <c r="CG231" s="124"/>
      <c r="CH231" s="127">
        <f t="shared" ref="CH231:CI231" si="57">CH219</f>
        <v>0</v>
      </c>
      <c r="CI231" s="127">
        <f t="shared" si="57"/>
        <v>0</v>
      </c>
      <c r="CJ231" s="124"/>
      <c r="CK231" s="127">
        <f t="shared" ref="CK231:CL231" si="58">CK219</f>
        <v>0</v>
      </c>
      <c r="CL231" s="127">
        <f t="shared" si="58"/>
        <v>0</v>
      </c>
      <c r="CM231" s="124"/>
      <c r="CN231" s="127">
        <f t="shared" ref="CN231:CO231" si="59">CN219</f>
        <v>0</v>
      </c>
      <c r="CO231" s="127">
        <f t="shared" si="59"/>
        <v>0</v>
      </c>
      <c r="CP231" s="124"/>
      <c r="CQ231" s="127">
        <f t="shared" ref="CQ231:CR231" si="60">CQ219</f>
        <v>0</v>
      </c>
      <c r="CR231" s="127">
        <f t="shared" si="60"/>
        <v>0</v>
      </c>
      <c r="CS231" s="124"/>
      <c r="CT231" s="127">
        <f t="shared" ref="CT231:CU231" si="61">CT219</f>
        <v>0</v>
      </c>
      <c r="CU231" s="127">
        <f t="shared" si="61"/>
        <v>0</v>
      </c>
      <c r="CV231" s="124"/>
      <c r="CW231" s="127">
        <f t="shared" ref="CW231:CX231" si="62">CW219</f>
        <v>0</v>
      </c>
      <c r="CX231" s="127">
        <f t="shared" si="62"/>
        <v>0</v>
      </c>
      <c r="CY231" s="124"/>
      <c r="CZ231" s="127">
        <f>CZ219</f>
        <v>1</v>
      </c>
      <c r="DA231" s="124"/>
      <c r="DB231" s="25">
        <f t="shared" si="1"/>
        <v>121</v>
      </c>
      <c r="DC231" s="27"/>
      <c r="DD231" s="148"/>
      <c r="DE231" s="148"/>
      <c r="DF231" s="148"/>
      <c r="DG231" s="148"/>
      <c r="DH231" s="148"/>
      <c r="DI231" s="148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</row>
    <row r="232" spans="1:136" s="20" customFormat="1" x14ac:dyDescent="0.25">
      <c r="A232" s="27"/>
      <c r="B232" s="27"/>
      <c r="C232" s="148"/>
      <c r="D232" s="127" t="s">
        <v>769</v>
      </c>
      <c r="E232" s="127">
        <f t="shared" ref="E232:F233" si="63">E220</f>
        <v>0</v>
      </c>
      <c r="F232" s="127">
        <f t="shared" si="63"/>
        <v>0</v>
      </c>
      <c r="G232" s="124"/>
      <c r="H232" s="127">
        <f t="shared" ref="H232:I232" si="64">H220</f>
        <v>1</v>
      </c>
      <c r="I232" s="127">
        <f t="shared" si="64"/>
        <v>0</v>
      </c>
      <c r="J232" s="124"/>
      <c r="K232" s="127">
        <f t="shared" ref="K232:L232" si="65">K220</f>
        <v>1</v>
      </c>
      <c r="L232" s="127">
        <f t="shared" si="65"/>
        <v>0</v>
      </c>
      <c r="M232" s="124"/>
      <c r="N232" s="127">
        <f t="shared" ref="N232:O232" si="66">N220</f>
        <v>2</v>
      </c>
      <c r="O232" s="127">
        <f t="shared" si="66"/>
        <v>0</v>
      </c>
      <c r="P232" s="124"/>
      <c r="Q232" s="127">
        <f t="shared" ref="Q232:R232" si="67">Q220</f>
        <v>0</v>
      </c>
      <c r="R232" s="127">
        <f t="shared" si="67"/>
        <v>0</v>
      </c>
      <c r="S232" s="124"/>
      <c r="T232" s="127">
        <f t="shared" ref="T232:U232" si="68">T220</f>
        <v>0</v>
      </c>
      <c r="U232" s="127">
        <f t="shared" si="68"/>
        <v>2</v>
      </c>
      <c r="V232" s="124"/>
      <c r="W232" s="127">
        <f t="shared" ref="W232:X232" si="69">W220</f>
        <v>0</v>
      </c>
      <c r="X232" s="127">
        <f t="shared" si="69"/>
        <v>0</v>
      </c>
      <c r="Y232" s="124"/>
      <c r="Z232" s="127">
        <f t="shared" ref="Z232:AA232" si="70">Z220</f>
        <v>0</v>
      </c>
      <c r="AA232" s="127">
        <f t="shared" si="70"/>
        <v>0</v>
      </c>
      <c r="AB232" s="124"/>
      <c r="AC232" s="127">
        <f t="shared" ref="AC232:AD232" si="71">AC220</f>
        <v>0</v>
      </c>
      <c r="AD232" s="127">
        <f t="shared" si="71"/>
        <v>0</v>
      </c>
      <c r="AE232" s="124"/>
      <c r="AF232" s="127">
        <f t="shared" ref="AF232:AG232" si="72">AF220</f>
        <v>0</v>
      </c>
      <c r="AG232" s="127">
        <f t="shared" si="72"/>
        <v>0</v>
      </c>
      <c r="AH232" s="124"/>
      <c r="AI232" s="127">
        <f t="shared" ref="AI232:AJ232" si="73">AI220</f>
        <v>0</v>
      </c>
      <c r="AJ232" s="127">
        <f t="shared" si="73"/>
        <v>4</v>
      </c>
      <c r="AK232" s="124"/>
      <c r="AL232" s="127">
        <f t="shared" ref="AL232:AM232" si="74">AL220</f>
        <v>0</v>
      </c>
      <c r="AM232" s="127">
        <f t="shared" si="74"/>
        <v>1</v>
      </c>
      <c r="AN232" s="124"/>
      <c r="AO232" s="127">
        <f t="shared" ref="AO232:AP232" si="75">AO220</f>
        <v>4</v>
      </c>
      <c r="AP232" s="127">
        <f t="shared" si="75"/>
        <v>0</v>
      </c>
      <c r="AQ232" s="124"/>
      <c r="AR232" s="127">
        <f t="shared" ref="AR232:AS232" si="76">AR220</f>
        <v>5</v>
      </c>
      <c r="AS232" s="127">
        <f t="shared" si="76"/>
        <v>1</v>
      </c>
      <c r="AT232" s="124"/>
      <c r="AU232" s="127">
        <f t="shared" ref="AU232:AV232" si="77">AU220</f>
        <v>6</v>
      </c>
      <c r="AV232" s="127">
        <f t="shared" si="77"/>
        <v>2</v>
      </c>
      <c r="AW232" s="124"/>
      <c r="AX232" s="127">
        <f t="shared" ref="AX232:AY232" si="78">AX220</f>
        <v>1</v>
      </c>
      <c r="AY232" s="127">
        <f t="shared" si="78"/>
        <v>12</v>
      </c>
      <c r="AZ232" s="124"/>
      <c r="BA232" s="127">
        <f t="shared" ref="BA232:BB232" si="79">BA220</f>
        <v>28</v>
      </c>
      <c r="BB232" s="127">
        <f t="shared" si="79"/>
        <v>29</v>
      </c>
      <c r="BC232" s="124"/>
      <c r="BD232" s="127">
        <f t="shared" ref="BD232:BE232" si="80">BD220</f>
        <v>15</v>
      </c>
      <c r="BE232" s="127">
        <f t="shared" si="80"/>
        <v>1</v>
      </c>
      <c r="BF232" s="124"/>
      <c r="BG232" s="127">
        <f t="shared" ref="BG232:BH232" si="81">BG220</f>
        <v>0</v>
      </c>
      <c r="BH232" s="127">
        <f t="shared" si="81"/>
        <v>0</v>
      </c>
      <c r="BI232" s="124"/>
      <c r="BJ232" s="127">
        <f t="shared" ref="BJ232:BK232" si="82">BJ220</f>
        <v>0</v>
      </c>
      <c r="BK232" s="127">
        <f t="shared" si="82"/>
        <v>0</v>
      </c>
      <c r="BL232" s="124"/>
      <c r="BM232" s="127">
        <f t="shared" ref="BM232:BN232" si="83">BM220</f>
        <v>0</v>
      </c>
      <c r="BN232" s="127">
        <f t="shared" si="83"/>
        <v>0</v>
      </c>
      <c r="BO232" s="124"/>
      <c r="BP232" s="127">
        <f t="shared" ref="BP232:BQ232" si="84">BP220</f>
        <v>0</v>
      </c>
      <c r="BQ232" s="127">
        <f t="shared" si="84"/>
        <v>0</v>
      </c>
      <c r="BR232" s="124"/>
      <c r="BS232" s="127">
        <f t="shared" ref="BS232:BT232" si="85">BS220</f>
        <v>0</v>
      </c>
      <c r="BT232" s="127">
        <f t="shared" si="85"/>
        <v>0</v>
      </c>
      <c r="BU232" s="124"/>
      <c r="BV232" s="127">
        <f t="shared" ref="BV232:BW232" si="86">BV220</f>
        <v>0</v>
      </c>
      <c r="BW232" s="127">
        <f t="shared" si="86"/>
        <v>0</v>
      </c>
      <c r="BX232" s="124"/>
      <c r="BY232" s="127">
        <f t="shared" ref="BY232:BZ232" si="87">BY220</f>
        <v>0</v>
      </c>
      <c r="BZ232" s="127">
        <f t="shared" si="87"/>
        <v>0</v>
      </c>
      <c r="CA232" s="124"/>
      <c r="CB232" s="127">
        <f t="shared" ref="CB232:CC232" si="88">CB220</f>
        <v>0</v>
      </c>
      <c r="CC232" s="127">
        <f t="shared" si="88"/>
        <v>0</v>
      </c>
      <c r="CD232" s="124"/>
      <c r="CE232" s="127">
        <f t="shared" ref="CE232:CF232" si="89">CE220</f>
        <v>0</v>
      </c>
      <c r="CF232" s="127">
        <f t="shared" si="89"/>
        <v>0</v>
      </c>
      <c r="CG232" s="124"/>
      <c r="CH232" s="127">
        <f t="shared" ref="CH232:CI232" si="90">CH220</f>
        <v>0</v>
      </c>
      <c r="CI232" s="127">
        <f t="shared" si="90"/>
        <v>0</v>
      </c>
      <c r="CJ232" s="124"/>
      <c r="CK232" s="127">
        <f t="shared" ref="CK232:CL232" si="91">CK220</f>
        <v>0</v>
      </c>
      <c r="CL232" s="127">
        <f t="shared" si="91"/>
        <v>0</v>
      </c>
      <c r="CM232" s="124"/>
      <c r="CN232" s="127">
        <f t="shared" ref="CN232:CO232" si="92">CN220</f>
        <v>0</v>
      </c>
      <c r="CO232" s="127">
        <f t="shared" si="92"/>
        <v>0</v>
      </c>
      <c r="CP232" s="124"/>
      <c r="CQ232" s="127">
        <f t="shared" ref="CQ232:CR232" si="93">CQ220</f>
        <v>0</v>
      </c>
      <c r="CR232" s="127">
        <f t="shared" si="93"/>
        <v>0</v>
      </c>
      <c r="CS232" s="124"/>
      <c r="CT232" s="127">
        <f t="shared" ref="CT232:CU232" si="94">CT220</f>
        <v>0</v>
      </c>
      <c r="CU232" s="127">
        <f t="shared" si="94"/>
        <v>0</v>
      </c>
      <c r="CV232" s="124"/>
      <c r="CW232" s="127">
        <f t="shared" ref="CW232:CX232" si="95">CW220</f>
        <v>0</v>
      </c>
      <c r="CX232" s="127">
        <f t="shared" si="95"/>
        <v>0</v>
      </c>
      <c r="CY232" s="124"/>
      <c r="CZ232" s="127">
        <f t="shared" ref="CZ232" si="96">CZ220</f>
        <v>0</v>
      </c>
      <c r="DA232" s="124"/>
      <c r="DB232" s="25">
        <f t="shared" si="1"/>
        <v>115</v>
      </c>
      <c r="DC232" s="27"/>
      <c r="DD232" s="148"/>
      <c r="DE232" s="148"/>
      <c r="DF232" s="148"/>
      <c r="DG232" s="148"/>
      <c r="DH232" s="148"/>
      <c r="DI232" s="148"/>
      <c r="DJ232" s="27"/>
      <c r="DK232" s="27"/>
      <c r="DL232" s="27"/>
      <c r="DM232" s="27"/>
      <c r="DN232" s="27"/>
      <c r="DO232" s="27"/>
      <c r="DP232" s="27"/>
      <c r="DQ232" s="27"/>
      <c r="DR232" s="27"/>
      <c r="DS232" s="27"/>
      <c r="DT232" s="27"/>
      <c r="DU232" s="27"/>
      <c r="DV232" s="27"/>
      <c r="DW232" s="27"/>
      <c r="DX232" s="27"/>
      <c r="DY232" s="27"/>
      <c r="DZ232" s="27"/>
      <c r="EA232" s="27"/>
      <c r="EB232" s="27"/>
      <c r="EC232" s="27"/>
      <c r="ED232" s="27"/>
      <c r="EE232" s="27"/>
      <c r="EF232" s="27"/>
    </row>
    <row r="233" spans="1:136" s="20" customFormat="1" x14ac:dyDescent="0.25">
      <c r="A233" s="27"/>
      <c r="B233" s="27"/>
      <c r="C233" s="148"/>
      <c r="D233" s="127" t="s">
        <v>770</v>
      </c>
      <c r="E233" s="127">
        <f t="shared" si="63"/>
        <v>0</v>
      </c>
      <c r="F233" s="127">
        <f t="shared" si="63"/>
        <v>0</v>
      </c>
      <c r="G233" s="124"/>
      <c r="H233" s="127">
        <f t="shared" ref="H233:I233" si="97">H221</f>
        <v>0</v>
      </c>
      <c r="I233" s="127">
        <f t="shared" si="97"/>
        <v>0</v>
      </c>
      <c r="J233" s="124"/>
      <c r="K233" s="127">
        <f t="shared" ref="K233:L233" si="98">K221</f>
        <v>0</v>
      </c>
      <c r="L233" s="127">
        <f t="shared" si="98"/>
        <v>0</v>
      </c>
      <c r="M233" s="124"/>
      <c r="N233" s="127">
        <f t="shared" ref="N233:O233" si="99">N221</f>
        <v>0</v>
      </c>
      <c r="O233" s="127">
        <f t="shared" si="99"/>
        <v>0</v>
      </c>
      <c r="P233" s="124"/>
      <c r="Q233" s="127">
        <f t="shared" ref="Q233:R233" si="100">Q221</f>
        <v>0</v>
      </c>
      <c r="R233" s="127">
        <f t="shared" si="100"/>
        <v>0</v>
      </c>
      <c r="S233" s="124"/>
      <c r="T233" s="127">
        <f t="shared" ref="T233:U233" si="101">T221</f>
        <v>0</v>
      </c>
      <c r="U233" s="127">
        <f t="shared" si="101"/>
        <v>1</v>
      </c>
      <c r="V233" s="124"/>
      <c r="W233" s="127">
        <f t="shared" ref="W233:X233" si="102">W221</f>
        <v>1</v>
      </c>
      <c r="X233" s="127">
        <f t="shared" si="102"/>
        <v>0</v>
      </c>
      <c r="Y233" s="124"/>
      <c r="Z233" s="127">
        <f t="shared" ref="Z233:AA233" si="103">Z221</f>
        <v>0</v>
      </c>
      <c r="AA233" s="127">
        <f t="shared" si="103"/>
        <v>1</v>
      </c>
      <c r="AB233" s="124"/>
      <c r="AC233" s="127">
        <f t="shared" ref="AC233:AD233" si="104">AC221</f>
        <v>0</v>
      </c>
      <c r="AD233" s="127">
        <f t="shared" si="104"/>
        <v>0</v>
      </c>
      <c r="AE233" s="124"/>
      <c r="AF233" s="127">
        <f t="shared" ref="AF233:AG233" si="105">AF221</f>
        <v>0</v>
      </c>
      <c r="AG233" s="127">
        <f t="shared" si="105"/>
        <v>0</v>
      </c>
      <c r="AH233" s="124"/>
      <c r="AI233" s="127">
        <f t="shared" ref="AI233:AJ233" si="106">AI221</f>
        <v>0</v>
      </c>
      <c r="AJ233" s="127">
        <f t="shared" si="106"/>
        <v>0</v>
      </c>
      <c r="AK233" s="124"/>
      <c r="AL233" s="127">
        <f t="shared" ref="AL233:AM233" si="107">AL221</f>
        <v>0</v>
      </c>
      <c r="AM233" s="127">
        <f t="shared" si="107"/>
        <v>0</v>
      </c>
      <c r="AN233" s="124"/>
      <c r="AO233" s="127">
        <f t="shared" ref="AO233:AP233" si="108">AO221</f>
        <v>0</v>
      </c>
      <c r="AP233" s="127">
        <f t="shared" si="108"/>
        <v>0</v>
      </c>
      <c r="AQ233" s="124"/>
      <c r="AR233" s="127">
        <f t="shared" ref="AR233:AS233" si="109">AR221</f>
        <v>0</v>
      </c>
      <c r="AS233" s="127">
        <f t="shared" si="109"/>
        <v>0</v>
      </c>
      <c r="AT233" s="124"/>
      <c r="AU233" s="127">
        <f t="shared" ref="AU233:AV233" si="110">AU221</f>
        <v>2</v>
      </c>
      <c r="AV233" s="127">
        <f t="shared" si="110"/>
        <v>1</v>
      </c>
      <c r="AW233" s="124"/>
      <c r="AX233" s="127">
        <f t="shared" ref="AX233:AY233" si="111">AX221</f>
        <v>1</v>
      </c>
      <c r="AY233" s="127">
        <f t="shared" si="111"/>
        <v>2</v>
      </c>
      <c r="AZ233" s="124"/>
      <c r="BA233" s="127">
        <f t="shared" ref="BA233:BB233" si="112">BA221</f>
        <v>10</v>
      </c>
      <c r="BB233" s="127">
        <f t="shared" si="112"/>
        <v>49</v>
      </c>
      <c r="BC233" s="124"/>
      <c r="BD233" s="127">
        <f t="shared" ref="BD233:BE233" si="113">BD221</f>
        <v>14</v>
      </c>
      <c r="BE233" s="127">
        <f t="shared" si="113"/>
        <v>1</v>
      </c>
      <c r="BF233" s="124"/>
      <c r="BG233" s="127">
        <f t="shared" ref="BG233:BH233" si="114">BG221</f>
        <v>0</v>
      </c>
      <c r="BH233" s="127">
        <f t="shared" si="114"/>
        <v>0</v>
      </c>
      <c r="BI233" s="124"/>
      <c r="BJ233" s="127">
        <f t="shared" ref="BJ233:BK233" si="115">BJ221</f>
        <v>0</v>
      </c>
      <c r="BK233" s="127">
        <f t="shared" si="115"/>
        <v>0</v>
      </c>
      <c r="BL233" s="124"/>
      <c r="BM233" s="127">
        <f t="shared" ref="BM233:BN233" si="116">BM221</f>
        <v>0</v>
      </c>
      <c r="BN233" s="127">
        <f t="shared" si="116"/>
        <v>0</v>
      </c>
      <c r="BO233" s="124"/>
      <c r="BP233" s="127">
        <f t="shared" ref="BP233:BQ233" si="117">BP221</f>
        <v>0</v>
      </c>
      <c r="BQ233" s="127">
        <f t="shared" si="117"/>
        <v>0</v>
      </c>
      <c r="BR233" s="124"/>
      <c r="BS233" s="127">
        <f t="shared" ref="BS233:BT233" si="118">BS221</f>
        <v>0</v>
      </c>
      <c r="BT233" s="127">
        <f t="shared" si="118"/>
        <v>0</v>
      </c>
      <c r="BU233" s="124"/>
      <c r="BV233" s="127">
        <f t="shared" ref="BV233:BW233" si="119">BV221</f>
        <v>0</v>
      </c>
      <c r="BW233" s="127">
        <f t="shared" si="119"/>
        <v>0</v>
      </c>
      <c r="BX233" s="124"/>
      <c r="BY233" s="127">
        <f t="shared" ref="BY233:BZ233" si="120">BY221</f>
        <v>0</v>
      </c>
      <c r="BZ233" s="127">
        <f t="shared" si="120"/>
        <v>0</v>
      </c>
      <c r="CA233" s="124"/>
      <c r="CB233" s="127">
        <f t="shared" ref="CB233:CC233" si="121">CB221</f>
        <v>0</v>
      </c>
      <c r="CC233" s="127">
        <f t="shared" si="121"/>
        <v>0</v>
      </c>
      <c r="CD233" s="124"/>
      <c r="CE233" s="127">
        <f t="shared" ref="CE233:CF233" si="122">CE221</f>
        <v>0</v>
      </c>
      <c r="CF233" s="127">
        <f t="shared" si="122"/>
        <v>0</v>
      </c>
      <c r="CG233" s="124"/>
      <c r="CH233" s="127">
        <f t="shared" ref="CH233:CI233" si="123">CH221</f>
        <v>0</v>
      </c>
      <c r="CI233" s="127">
        <f t="shared" si="123"/>
        <v>0</v>
      </c>
      <c r="CJ233" s="124"/>
      <c r="CK233" s="127">
        <f t="shared" ref="CK233:CL233" si="124">CK221</f>
        <v>0</v>
      </c>
      <c r="CL233" s="127">
        <f t="shared" si="124"/>
        <v>0</v>
      </c>
      <c r="CM233" s="124"/>
      <c r="CN233" s="127">
        <f t="shared" ref="CN233:CO233" si="125">CN221</f>
        <v>0</v>
      </c>
      <c r="CO233" s="127">
        <f t="shared" si="125"/>
        <v>0</v>
      </c>
      <c r="CP233" s="124"/>
      <c r="CQ233" s="127">
        <f t="shared" ref="CQ233:CR233" si="126">CQ221</f>
        <v>0</v>
      </c>
      <c r="CR233" s="127">
        <f t="shared" si="126"/>
        <v>0</v>
      </c>
      <c r="CS233" s="124"/>
      <c r="CT233" s="127">
        <f t="shared" ref="CT233:CU233" si="127">CT221</f>
        <v>0</v>
      </c>
      <c r="CU233" s="127">
        <f t="shared" si="127"/>
        <v>0</v>
      </c>
      <c r="CV233" s="124"/>
      <c r="CW233" s="127">
        <f t="shared" ref="CW233:CX233" si="128">CW221</f>
        <v>0</v>
      </c>
      <c r="CX233" s="127">
        <f t="shared" si="128"/>
        <v>0</v>
      </c>
      <c r="CY233" s="124"/>
      <c r="CZ233" s="127">
        <f t="shared" ref="CZ233" si="129">CZ221</f>
        <v>0</v>
      </c>
      <c r="DA233" s="124"/>
      <c r="DB233" s="25">
        <f t="shared" si="1"/>
        <v>83</v>
      </c>
      <c r="DC233" s="27"/>
      <c r="DD233" s="148"/>
      <c r="DE233" s="148"/>
      <c r="DF233" s="148"/>
      <c r="DG233" s="148"/>
      <c r="DH233" s="148"/>
      <c r="DI233" s="148"/>
      <c r="DJ233" s="27"/>
      <c r="DK233" s="27"/>
      <c r="DL233" s="27"/>
      <c r="DM233" s="27"/>
      <c r="DN233" s="27"/>
      <c r="DO233" s="27"/>
      <c r="DP233" s="27"/>
      <c r="DQ233" s="27"/>
      <c r="DR233" s="27"/>
      <c r="DS233" s="27"/>
      <c r="DT233" s="27"/>
      <c r="DU233" s="27"/>
      <c r="DV233" s="27"/>
      <c r="DW233" s="27"/>
      <c r="DX233" s="27"/>
      <c r="DY233" s="27"/>
      <c r="DZ233" s="27"/>
      <c r="EA233" s="27"/>
      <c r="EB233" s="27"/>
      <c r="EC233" s="27"/>
      <c r="ED233" s="27"/>
      <c r="EE233" s="27"/>
      <c r="EF233" s="27"/>
    </row>
    <row r="234" spans="1:136" s="20" customFormat="1" x14ac:dyDescent="0.25">
      <c r="A234" s="27"/>
      <c r="B234" s="27"/>
      <c r="C234" s="148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4"/>
      <c r="AO234" s="124"/>
      <c r="AP234" s="124"/>
      <c r="AQ234" s="124"/>
      <c r="AR234" s="124"/>
      <c r="AS234" s="124"/>
      <c r="AT234" s="124"/>
      <c r="AU234" s="124"/>
      <c r="AV234" s="124"/>
      <c r="AW234" s="124"/>
      <c r="AX234" s="124"/>
      <c r="AY234" s="124"/>
      <c r="AZ234" s="124"/>
      <c r="BA234" s="124"/>
      <c r="BB234" s="124"/>
      <c r="BC234" s="124"/>
      <c r="BD234" s="124"/>
      <c r="BE234" s="124"/>
      <c r="BF234" s="124"/>
      <c r="BG234" s="124"/>
      <c r="BH234" s="124"/>
      <c r="BI234" s="124"/>
      <c r="BJ234" s="124"/>
      <c r="BK234" s="124"/>
      <c r="BL234" s="124"/>
      <c r="BM234" s="124"/>
      <c r="BN234" s="124"/>
      <c r="BO234" s="124"/>
      <c r="BP234" s="124"/>
      <c r="BQ234" s="124"/>
      <c r="BR234" s="124"/>
      <c r="BS234" s="124"/>
      <c r="BT234" s="124"/>
      <c r="BU234" s="124"/>
      <c r="BV234" s="124"/>
      <c r="BW234" s="124"/>
      <c r="BX234" s="124"/>
      <c r="BY234" s="124"/>
      <c r="BZ234" s="124"/>
      <c r="CA234" s="124"/>
      <c r="CB234" s="124"/>
      <c r="CC234" s="124"/>
      <c r="CD234" s="124"/>
      <c r="CE234" s="124"/>
      <c r="CF234" s="124"/>
      <c r="CG234" s="124"/>
      <c r="CH234" s="124"/>
      <c r="CI234" s="124"/>
      <c r="CJ234" s="124"/>
      <c r="CK234" s="124"/>
      <c r="CL234" s="124"/>
      <c r="CM234" s="124"/>
      <c r="CN234" s="124"/>
      <c r="CO234" s="124"/>
      <c r="CP234" s="124"/>
      <c r="CQ234" s="124"/>
      <c r="CR234" s="124"/>
      <c r="CS234" s="124"/>
      <c r="CT234" s="124"/>
      <c r="CU234" s="124"/>
      <c r="CV234" s="124"/>
      <c r="CW234" s="124"/>
      <c r="CX234" s="124"/>
      <c r="CY234" s="124"/>
      <c r="CZ234" s="124"/>
      <c r="DA234" s="124"/>
      <c r="DB234" s="27"/>
      <c r="DC234" s="27"/>
      <c r="DD234" s="148"/>
      <c r="DE234" s="148"/>
      <c r="DF234" s="148"/>
      <c r="DG234" s="148"/>
      <c r="DH234" s="148"/>
      <c r="DI234" s="148"/>
      <c r="DJ234" s="27"/>
      <c r="DK234" s="27"/>
      <c r="DL234" s="27"/>
      <c r="DM234" s="27"/>
      <c r="DN234" s="27"/>
      <c r="DO234" s="27"/>
      <c r="DP234" s="27"/>
      <c r="DQ234" s="27"/>
      <c r="DR234" s="27"/>
      <c r="DS234" s="27"/>
      <c r="DT234" s="27"/>
      <c r="DU234" s="27"/>
      <c r="DV234" s="27"/>
      <c r="DW234" s="27"/>
      <c r="DX234" s="27"/>
      <c r="DY234" s="27"/>
      <c r="DZ234" s="27"/>
      <c r="EA234" s="27"/>
      <c r="EB234" s="27"/>
      <c r="EC234" s="27"/>
      <c r="ED234" s="27"/>
      <c r="EE234" s="27"/>
      <c r="EF234" s="27"/>
    </row>
    <row r="235" spans="1:136" s="20" customFormat="1" x14ac:dyDescent="0.25">
      <c r="A235" s="27"/>
      <c r="B235" s="27"/>
      <c r="C235" s="148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  <c r="AA235" s="124"/>
      <c r="AB235" s="124"/>
      <c r="AC235" s="124"/>
      <c r="AD235" s="124"/>
      <c r="AE235" s="124"/>
      <c r="AF235" s="124"/>
      <c r="AG235" s="124"/>
      <c r="AH235" s="124"/>
      <c r="AI235" s="124"/>
      <c r="AJ235" s="124"/>
      <c r="AK235" s="124"/>
      <c r="AL235" s="124"/>
      <c r="AM235" s="124"/>
      <c r="AN235" s="124"/>
      <c r="AO235" s="124"/>
      <c r="AP235" s="124"/>
      <c r="AQ235" s="124"/>
      <c r="AR235" s="124"/>
      <c r="AS235" s="124"/>
      <c r="AT235" s="124"/>
      <c r="AU235" s="124"/>
      <c r="AV235" s="124"/>
      <c r="AW235" s="124"/>
      <c r="AX235" s="124"/>
      <c r="AY235" s="124"/>
      <c r="AZ235" s="124"/>
      <c r="BA235" s="124"/>
      <c r="BB235" s="124"/>
      <c r="BC235" s="124"/>
      <c r="BD235" s="124"/>
      <c r="BE235" s="124"/>
      <c r="BF235" s="124"/>
      <c r="BG235" s="124"/>
      <c r="BH235" s="124"/>
      <c r="BI235" s="124"/>
      <c r="BJ235" s="124"/>
      <c r="BK235" s="124"/>
      <c r="BL235" s="124"/>
      <c r="BM235" s="124"/>
      <c r="BN235" s="124"/>
      <c r="BO235" s="124"/>
      <c r="BP235" s="124"/>
      <c r="BQ235" s="124"/>
      <c r="BR235" s="124"/>
      <c r="BS235" s="124"/>
      <c r="BT235" s="124"/>
      <c r="BU235" s="124"/>
      <c r="BV235" s="124"/>
      <c r="BW235" s="124"/>
      <c r="BX235" s="124"/>
      <c r="BY235" s="124"/>
      <c r="BZ235" s="124"/>
      <c r="CA235" s="124"/>
      <c r="CB235" s="124"/>
      <c r="CC235" s="124"/>
      <c r="CD235" s="124"/>
      <c r="CE235" s="124"/>
      <c r="CF235" s="124"/>
      <c r="CG235" s="124"/>
      <c r="CH235" s="124"/>
      <c r="CI235" s="124"/>
      <c r="CJ235" s="124"/>
      <c r="CK235" s="124"/>
      <c r="CL235" s="124"/>
      <c r="CM235" s="124"/>
      <c r="CN235" s="124"/>
      <c r="CO235" s="124"/>
      <c r="CP235" s="124"/>
      <c r="CQ235" s="124"/>
      <c r="CR235" s="124"/>
      <c r="CS235" s="124"/>
      <c r="CT235" s="124"/>
      <c r="CU235" s="124"/>
      <c r="CV235" s="124"/>
      <c r="CW235" s="124"/>
      <c r="CX235" s="124"/>
      <c r="CY235" s="124"/>
      <c r="CZ235" s="124"/>
      <c r="DA235" s="124"/>
      <c r="DB235" s="27"/>
      <c r="DC235" s="27"/>
      <c r="DD235" s="148"/>
      <c r="DE235" s="148"/>
      <c r="DF235" s="148"/>
      <c r="DG235" s="148"/>
      <c r="DH235" s="148"/>
      <c r="DI235" s="148"/>
      <c r="DJ235" s="27"/>
      <c r="DK235" s="27"/>
      <c r="DL235" s="27"/>
      <c r="DM235" s="27"/>
      <c r="DN235" s="27"/>
      <c r="DO235" s="27"/>
      <c r="DP235" s="27"/>
      <c r="DQ235" s="27"/>
      <c r="DR235" s="27"/>
      <c r="DS235" s="27"/>
      <c r="DT235" s="27"/>
      <c r="DU235" s="27"/>
      <c r="DV235" s="27"/>
      <c r="DW235" s="27"/>
      <c r="DX235" s="27"/>
      <c r="DY235" s="27"/>
      <c r="DZ235" s="27"/>
      <c r="EA235" s="27"/>
      <c r="EB235" s="27"/>
      <c r="EC235" s="27"/>
      <c r="ED235" s="27"/>
      <c r="EE235" s="27"/>
      <c r="EF235" s="27"/>
    </row>
    <row r="236" spans="1:136" x14ac:dyDescent="0.25">
      <c r="A236" s="25"/>
      <c r="B236" s="25"/>
      <c r="C236" s="132"/>
      <c r="D236" s="32" t="s">
        <v>720</v>
      </c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2"/>
      <c r="CX236" s="32"/>
      <c r="CY236" s="32"/>
      <c r="CZ236" s="32"/>
      <c r="DA236" s="32"/>
      <c r="DB236" s="25"/>
      <c r="DC236" s="25"/>
      <c r="DD236" s="132"/>
      <c r="DE236" s="132"/>
      <c r="DF236" s="132"/>
      <c r="DG236" s="132"/>
      <c r="DH236" s="132"/>
      <c r="DI236" s="132"/>
      <c r="DJ236" s="27"/>
      <c r="DK236" s="27"/>
      <c r="DL236" s="27"/>
      <c r="DM236" s="27"/>
      <c r="DN236" s="27"/>
      <c r="DO236" s="27"/>
      <c r="DP236" s="27"/>
      <c r="DQ236" s="27"/>
      <c r="DR236" s="27"/>
      <c r="DS236" s="27"/>
      <c r="DT236" s="27"/>
      <c r="DU236" s="27"/>
      <c r="DV236" s="27"/>
      <c r="DW236" s="27"/>
      <c r="DX236" s="27"/>
      <c r="DY236" s="27"/>
      <c r="DZ236" s="27"/>
      <c r="EA236" s="27"/>
      <c r="EB236" s="27"/>
      <c r="EC236" s="27"/>
      <c r="ED236" s="27"/>
      <c r="EE236" s="27"/>
      <c r="EF236" s="27"/>
    </row>
    <row r="237" spans="1:136" x14ac:dyDescent="0.25">
      <c r="A237" s="25"/>
      <c r="B237" s="25"/>
      <c r="C237" s="132"/>
      <c r="D237" s="68" t="s">
        <v>715</v>
      </c>
      <c r="E237" s="32">
        <f>(E219*100)/70</f>
        <v>0</v>
      </c>
      <c r="F237" s="32">
        <f t="shared" ref="F237:BQ237" si="130">(F219*100)/70</f>
        <v>0</v>
      </c>
      <c r="G237" s="32">
        <f t="shared" si="130"/>
        <v>0</v>
      </c>
      <c r="H237" s="32">
        <f t="shared" si="130"/>
        <v>0</v>
      </c>
      <c r="I237" s="32">
        <f t="shared" si="130"/>
        <v>0</v>
      </c>
      <c r="J237" s="32">
        <f t="shared" si="130"/>
        <v>0</v>
      </c>
      <c r="K237" s="32">
        <f t="shared" si="130"/>
        <v>0</v>
      </c>
      <c r="L237" s="32">
        <f t="shared" si="130"/>
        <v>0</v>
      </c>
      <c r="M237" s="32">
        <f t="shared" si="130"/>
        <v>1.4285714285714286</v>
      </c>
      <c r="N237" s="32">
        <f t="shared" si="130"/>
        <v>0</v>
      </c>
      <c r="O237" s="32">
        <f t="shared" si="130"/>
        <v>0</v>
      </c>
      <c r="P237" s="32">
        <f t="shared" si="130"/>
        <v>0</v>
      </c>
      <c r="Q237" s="32">
        <f t="shared" si="130"/>
        <v>0</v>
      </c>
      <c r="R237" s="32">
        <f t="shared" si="130"/>
        <v>0</v>
      </c>
      <c r="S237" s="32">
        <f t="shared" si="130"/>
        <v>0</v>
      </c>
      <c r="T237" s="32">
        <f t="shared" si="130"/>
        <v>0</v>
      </c>
      <c r="U237" s="32">
        <f t="shared" si="130"/>
        <v>0</v>
      </c>
      <c r="V237" s="32">
        <f t="shared" si="130"/>
        <v>0</v>
      </c>
      <c r="W237" s="32">
        <f t="shared" si="130"/>
        <v>0</v>
      </c>
      <c r="X237" s="32">
        <f t="shared" si="130"/>
        <v>0</v>
      </c>
      <c r="Y237" s="32">
        <f t="shared" si="130"/>
        <v>0</v>
      </c>
      <c r="Z237" s="32">
        <f t="shared" si="130"/>
        <v>0</v>
      </c>
      <c r="AA237" s="32">
        <f t="shared" si="130"/>
        <v>0</v>
      </c>
      <c r="AB237" s="32">
        <f t="shared" si="130"/>
        <v>0</v>
      </c>
      <c r="AC237" s="32">
        <f t="shared" si="130"/>
        <v>0</v>
      </c>
      <c r="AD237" s="32">
        <f t="shared" si="130"/>
        <v>0</v>
      </c>
      <c r="AE237" s="32">
        <f t="shared" si="130"/>
        <v>1.4285714285714286</v>
      </c>
      <c r="AF237" s="32">
        <f t="shared" si="130"/>
        <v>0</v>
      </c>
      <c r="AG237" s="32">
        <f t="shared" si="130"/>
        <v>0</v>
      </c>
      <c r="AH237" s="32">
        <f t="shared" si="130"/>
        <v>4.2857142857142856</v>
      </c>
      <c r="AI237" s="32">
        <f t="shared" si="130"/>
        <v>5.7142857142857144</v>
      </c>
      <c r="AJ237" s="32">
        <f t="shared" si="130"/>
        <v>0</v>
      </c>
      <c r="AK237" s="32">
        <f t="shared" si="130"/>
        <v>2.8571428571428572</v>
      </c>
      <c r="AL237" s="32">
        <f t="shared" si="130"/>
        <v>0</v>
      </c>
      <c r="AM237" s="32">
        <f t="shared" si="130"/>
        <v>0</v>
      </c>
      <c r="AN237" s="32">
        <f t="shared" si="130"/>
        <v>0</v>
      </c>
      <c r="AO237" s="32">
        <f t="shared" si="130"/>
        <v>0</v>
      </c>
      <c r="AP237" s="32">
        <f t="shared" si="130"/>
        <v>0</v>
      </c>
      <c r="AQ237" s="32">
        <f t="shared" si="130"/>
        <v>4.2857142857142856</v>
      </c>
      <c r="AR237" s="32">
        <f t="shared" si="130"/>
        <v>0</v>
      </c>
      <c r="AS237" s="32">
        <f t="shared" si="130"/>
        <v>2.8571428571428572</v>
      </c>
      <c r="AT237" s="32">
        <f t="shared" si="130"/>
        <v>0</v>
      </c>
      <c r="AU237" s="32">
        <f t="shared" si="130"/>
        <v>1.4285714285714286</v>
      </c>
      <c r="AV237" s="32">
        <f t="shared" si="130"/>
        <v>1.4285714285714286</v>
      </c>
      <c r="AW237" s="123">
        <f t="shared" si="130"/>
        <v>2.8571428571428572</v>
      </c>
      <c r="AX237" s="127">
        <f t="shared" si="130"/>
        <v>20</v>
      </c>
      <c r="AY237" s="129">
        <f t="shared" si="130"/>
        <v>32.857142857142854</v>
      </c>
      <c r="AZ237" s="123">
        <f t="shared" si="130"/>
        <v>18.571428571428573</v>
      </c>
      <c r="BA237" s="129">
        <f t="shared" si="130"/>
        <v>28.571428571428573</v>
      </c>
      <c r="BB237" s="129">
        <f t="shared" si="130"/>
        <v>60</v>
      </c>
      <c r="BC237" s="122">
        <f t="shared" si="130"/>
        <v>2.8571428571428572</v>
      </c>
      <c r="BD237" s="127">
        <f t="shared" si="130"/>
        <v>17.142857142857142</v>
      </c>
      <c r="BE237" s="32">
        <f t="shared" si="130"/>
        <v>0</v>
      </c>
      <c r="BF237" s="32">
        <f t="shared" si="130"/>
        <v>0</v>
      </c>
      <c r="BG237" s="32">
        <f t="shared" si="130"/>
        <v>0</v>
      </c>
      <c r="BH237" s="32">
        <f t="shared" si="130"/>
        <v>0</v>
      </c>
      <c r="BI237" s="32">
        <f t="shared" si="130"/>
        <v>0</v>
      </c>
      <c r="BJ237" s="32">
        <f t="shared" si="130"/>
        <v>0</v>
      </c>
      <c r="BK237" s="32">
        <f t="shared" si="130"/>
        <v>0</v>
      </c>
      <c r="BL237" s="32">
        <f t="shared" si="130"/>
        <v>0</v>
      </c>
      <c r="BM237" s="32">
        <f t="shared" si="130"/>
        <v>0</v>
      </c>
      <c r="BN237" s="32">
        <f t="shared" si="130"/>
        <v>0</v>
      </c>
      <c r="BO237" s="32">
        <f t="shared" si="130"/>
        <v>0</v>
      </c>
      <c r="BP237" s="32">
        <f t="shared" si="130"/>
        <v>0</v>
      </c>
      <c r="BQ237" s="32">
        <f t="shared" si="130"/>
        <v>0</v>
      </c>
      <c r="BR237" s="32">
        <f t="shared" ref="BR237:DA237" si="131">(BR219*100)/70</f>
        <v>0</v>
      </c>
      <c r="BS237" s="32">
        <f t="shared" si="131"/>
        <v>1.4285714285714286</v>
      </c>
      <c r="BT237" s="32">
        <f t="shared" si="131"/>
        <v>0</v>
      </c>
      <c r="BU237" s="32">
        <f t="shared" si="131"/>
        <v>0</v>
      </c>
      <c r="BV237" s="32">
        <f t="shared" si="131"/>
        <v>0</v>
      </c>
      <c r="BW237" s="32">
        <f t="shared" si="131"/>
        <v>0</v>
      </c>
      <c r="BX237" s="32">
        <f t="shared" si="131"/>
        <v>0</v>
      </c>
      <c r="BY237" s="32">
        <f t="shared" si="131"/>
        <v>0</v>
      </c>
      <c r="BZ237" s="32">
        <f t="shared" si="131"/>
        <v>0</v>
      </c>
      <c r="CA237" s="32">
        <f t="shared" si="131"/>
        <v>0</v>
      </c>
      <c r="CB237" s="32">
        <f t="shared" si="131"/>
        <v>0</v>
      </c>
      <c r="CC237" s="32">
        <f t="shared" si="131"/>
        <v>0</v>
      </c>
      <c r="CD237" s="32">
        <f t="shared" si="131"/>
        <v>0</v>
      </c>
      <c r="CE237" s="32">
        <f t="shared" si="131"/>
        <v>0</v>
      </c>
      <c r="CF237" s="32">
        <f t="shared" si="131"/>
        <v>0</v>
      </c>
      <c r="CG237" s="32">
        <f t="shared" si="131"/>
        <v>0</v>
      </c>
      <c r="CH237" s="32">
        <f t="shared" si="131"/>
        <v>0</v>
      </c>
      <c r="CI237" s="32">
        <f t="shared" si="131"/>
        <v>0</v>
      </c>
      <c r="CJ237" s="32">
        <f t="shared" si="131"/>
        <v>0</v>
      </c>
      <c r="CK237" s="32">
        <f t="shared" si="131"/>
        <v>0</v>
      </c>
      <c r="CL237" s="32">
        <f t="shared" si="131"/>
        <v>0</v>
      </c>
      <c r="CM237" s="32">
        <f t="shared" si="131"/>
        <v>0</v>
      </c>
      <c r="CN237" s="32">
        <f t="shared" si="131"/>
        <v>0</v>
      </c>
      <c r="CO237" s="32">
        <f t="shared" si="131"/>
        <v>0</v>
      </c>
      <c r="CP237" s="32">
        <f t="shared" si="131"/>
        <v>0</v>
      </c>
      <c r="CQ237" s="32">
        <f t="shared" si="131"/>
        <v>0</v>
      </c>
      <c r="CR237" s="32">
        <f t="shared" si="131"/>
        <v>0</v>
      </c>
      <c r="CS237" s="32">
        <f t="shared" si="131"/>
        <v>0</v>
      </c>
      <c r="CT237" s="32">
        <f t="shared" si="131"/>
        <v>0</v>
      </c>
      <c r="CU237" s="32">
        <f t="shared" si="131"/>
        <v>0</v>
      </c>
      <c r="CV237" s="32">
        <f t="shared" si="131"/>
        <v>0</v>
      </c>
      <c r="CW237" s="32">
        <f t="shared" si="131"/>
        <v>0</v>
      </c>
      <c r="CX237" s="32">
        <f t="shared" si="131"/>
        <v>0</v>
      </c>
      <c r="CY237" s="32">
        <f t="shared" si="131"/>
        <v>0</v>
      </c>
      <c r="CZ237" s="32">
        <f t="shared" si="131"/>
        <v>1.4285714285714286</v>
      </c>
      <c r="DA237" s="32">
        <f t="shared" si="131"/>
        <v>0</v>
      </c>
      <c r="DB237" s="25"/>
      <c r="DC237" s="25"/>
      <c r="DD237" s="132"/>
      <c r="DE237" s="132"/>
      <c r="DF237" s="132"/>
      <c r="DG237" s="132"/>
      <c r="DH237" s="132"/>
      <c r="DI237" s="132"/>
      <c r="DJ237" s="27"/>
      <c r="DK237" s="27"/>
      <c r="DL237" s="27"/>
      <c r="DM237" s="27"/>
      <c r="DN237" s="27"/>
      <c r="DO237" s="27"/>
      <c r="DP237" s="27"/>
      <c r="DQ237" s="27"/>
      <c r="DR237" s="27"/>
      <c r="DS237" s="27"/>
      <c r="DT237" s="27"/>
      <c r="DU237" s="27"/>
      <c r="DV237" s="27"/>
      <c r="DW237" s="27"/>
      <c r="DX237" s="27"/>
      <c r="DY237" s="27"/>
      <c r="DZ237" s="27"/>
      <c r="EA237" s="27"/>
      <c r="EB237" s="27"/>
      <c r="EC237" s="27"/>
      <c r="ED237" s="27"/>
      <c r="EE237" s="27"/>
      <c r="EF237" s="27"/>
    </row>
    <row r="238" spans="1:136" x14ac:dyDescent="0.25">
      <c r="A238" s="25"/>
      <c r="B238" s="25"/>
      <c r="C238" s="132"/>
      <c r="D238" s="69" t="s">
        <v>719</v>
      </c>
      <c r="E238" s="32">
        <f>(E220*100)/75</f>
        <v>0</v>
      </c>
      <c r="F238" s="32">
        <f t="shared" ref="F238:BQ238" si="132">(F220*100)/75</f>
        <v>0</v>
      </c>
      <c r="G238" s="32">
        <f t="shared" si="132"/>
        <v>0</v>
      </c>
      <c r="H238" s="32">
        <f t="shared" si="132"/>
        <v>1.3333333333333333</v>
      </c>
      <c r="I238" s="32">
        <f t="shared" si="132"/>
        <v>0</v>
      </c>
      <c r="J238" s="32">
        <f t="shared" si="132"/>
        <v>5.333333333333333</v>
      </c>
      <c r="K238" s="32">
        <f t="shared" si="132"/>
        <v>1.3333333333333333</v>
      </c>
      <c r="L238" s="32">
        <f t="shared" si="132"/>
        <v>0</v>
      </c>
      <c r="M238" s="32">
        <f t="shared" si="132"/>
        <v>2.6666666666666665</v>
      </c>
      <c r="N238" s="32">
        <f t="shared" si="132"/>
        <v>2.6666666666666665</v>
      </c>
      <c r="O238" s="32">
        <f t="shared" si="132"/>
        <v>0</v>
      </c>
      <c r="P238" s="32">
        <f t="shared" si="132"/>
        <v>0</v>
      </c>
      <c r="Q238" s="32">
        <f t="shared" si="132"/>
        <v>0</v>
      </c>
      <c r="R238" s="32">
        <f t="shared" si="132"/>
        <v>0</v>
      </c>
      <c r="S238" s="32">
        <f t="shared" si="132"/>
        <v>0</v>
      </c>
      <c r="T238" s="32">
        <f t="shared" si="132"/>
        <v>0</v>
      </c>
      <c r="U238" s="32">
        <f t="shared" si="132"/>
        <v>2.6666666666666665</v>
      </c>
      <c r="V238" s="32">
        <f t="shared" si="132"/>
        <v>0</v>
      </c>
      <c r="W238" s="32">
        <f t="shared" si="132"/>
        <v>0</v>
      </c>
      <c r="X238" s="32">
        <f t="shared" si="132"/>
        <v>0</v>
      </c>
      <c r="Y238" s="32">
        <f t="shared" si="132"/>
        <v>1.3333333333333333</v>
      </c>
      <c r="Z238" s="32">
        <f t="shared" si="132"/>
        <v>0</v>
      </c>
      <c r="AA238" s="32">
        <f t="shared" si="132"/>
        <v>0</v>
      </c>
      <c r="AB238" s="32">
        <f t="shared" si="132"/>
        <v>1.3333333333333333</v>
      </c>
      <c r="AC238" s="32">
        <f t="shared" si="132"/>
        <v>0</v>
      </c>
      <c r="AD238" s="32">
        <f t="shared" si="132"/>
        <v>0</v>
      </c>
      <c r="AE238" s="32">
        <f t="shared" si="132"/>
        <v>1.3333333333333333</v>
      </c>
      <c r="AF238" s="32">
        <f t="shared" si="132"/>
        <v>0</v>
      </c>
      <c r="AG238" s="32">
        <f t="shared" si="132"/>
        <v>0</v>
      </c>
      <c r="AH238" s="32">
        <f t="shared" si="132"/>
        <v>4</v>
      </c>
      <c r="AI238" s="32">
        <f t="shared" si="132"/>
        <v>0</v>
      </c>
      <c r="AJ238" s="32">
        <f t="shared" si="132"/>
        <v>5.333333333333333</v>
      </c>
      <c r="AK238" s="32">
        <f t="shared" si="132"/>
        <v>0</v>
      </c>
      <c r="AL238" s="32">
        <f t="shared" si="132"/>
        <v>0</v>
      </c>
      <c r="AM238" s="32">
        <f t="shared" si="132"/>
        <v>1.3333333333333333</v>
      </c>
      <c r="AN238" s="32">
        <f t="shared" si="132"/>
        <v>0</v>
      </c>
      <c r="AO238" s="32">
        <f t="shared" si="132"/>
        <v>5.333333333333333</v>
      </c>
      <c r="AP238" s="32">
        <f t="shared" si="132"/>
        <v>0</v>
      </c>
      <c r="AQ238" s="32">
        <f t="shared" si="132"/>
        <v>1.3333333333333333</v>
      </c>
      <c r="AR238" s="32">
        <f t="shared" si="132"/>
        <v>6.666666666666667</v>
      </c>
      <c r="AS238" s="32">
        <f t="shared" si="132"/>
        <v>1.3333333333333333</v>
      </c>
      <c r="AT238" s="32">
        <f t="shared" si="132"/>
        <v>4</v>
      </c>
      <c r="AU238" s="32">
        <f t="shared" si="132"/>
        <v>8</v>
      </c>
      <c r="AV238" s="32">
        <f t="shared" si="132"/>
        <v>2.6666666666666665</v>
      </c>
      <c r="AW238" s="131">
        <f t="shared" si="132"/>
        <v>34.666666666666664</v>
      </c>
      <c r="AX238" s="127">
        <f t="shared" si="132"/>
        <v>1.3333333333333333</v>
      </c>
      <c r="AY238" s="127">
        <f t="shared" si="132"/>
        <v>16</v>
      </c>
      <c r="AZ238" s="131">
        <f t="shared" si="132"/>
        <v>20</v>
      </c>
      <c r="BA238" s="129">
        <f t="shared" si="132"/>
        <v>37.333333333333336</v>
      </c>
      <c r="BB238" s="129">
        <f>(BB220*100)/75</f>
        <v>38.666666666666664</v>
      </c>
      <c r="BC238" s="122">
        <f t="shared" si="132"/>
        <v>5.333333333333333</v>
      </c>
      <c r="BD238" s="129">
        <f t="shared" si="132"/>
        <v>20</v>
      </c>
      <c r="BE238" s="32">
        <f t="shared" si="132"/>
        <v>1.3333333333333333</v>
      </c>
      <c r="BF238" s="32">
        <f t="shared" si="132"/>
        <v>0</v>
      </c>
      <c r="BG238" s="32">
        <f t="shared" si="132"/>
        <v>0</v>
      </c>
      <c r="BH238" s="32">
        <f t="shared" si="132"/>
        <v>0</v>
      </c>
      <c r="BI238" s="32">
        <f t="shared" si="132"/>
        <v>0</v>
      </c>
      <c r="BJ238" s="32">
        <f t="shared" si="132"/>
        <v>0</v>
      </c>
      <c r="BK238" s="32">
        <f t="shared" si="132"/>
        <v>0</v>
      </c>
      <c r="BL238" s="32">
        <f t="shared" si="132"/>
        <v>0</v>
      </c>
      <c r="BM238" s="32">
        <f t="shared" si="132"/>
        <v>0</v>
      </c>
      <c r="BN238" s="32">
        <f t="shared" si="132"/>
        <v>0</v>
      </c>
      <c r="BO238" s="32">
        <f t="shared" si="132"/>
        <v>0</v>
      </c>
      <c r="BP238" s="32">
        <f t="shared" si="132"/>
        <v>0</v>
      </c>
      <c r="BQ238" s="32">
        <f t="shared" si="132"/>
        <v>0</v>
      </c>
      <c r="BR238" s="32">
        <f t="shared" ref="BR238:DA238" si="133">(BR220*100)/75</f>
        <v>0</v>
      </c>
      <c r="BS238" s="32">
        <f t="shared" si="133"/>
        <v>0</v>
      </c>
      <c r="BT238" s="32">
        <f t="shared" si="133"/>
        <v>0</v>
      </c>
      <c r="BU238" s="32">
        <f t="shared" si="133"/>
        <v>0</v>
      </c>
      <c r="BV238" s="32">
        <f t="shared" si="133"/>
        <v>0</v>
      </c>
      <c r="BW238" s="32">
        <f t="shared" si="133"/>
        <v>0</v>
      </c>
      <c r="BX238" s="32">
        <f t="shared" si="133"/>
        <v>0</v>
      </c>
      <c r="BY238" s="32">
        <f t="shared" si="133"/>
        <v>0</v>
      </c>
      <c r="BZ238" s="32">
        <f t="shared" si="133"/>
        <v>0</v>
      </c>
      <c r="CA238" s="32">
        <f t="shared" si="133"/>
        <v>0</v>
      </c>
      <c r="CB238" s="32">
        <f t="shared" si="133"/>
        <v>0</v>
      </c>
      <c r="CC238" s="32">
        <f t="shared" si="133"/>
        <v>0</v>
      </c>
      <c r="CD238" s="32">
        <f t="shared" si="133"/>
        <v>0</v>
      </c>
      <c r="CE238" s="32">
        <f t="shared" si="133"/>
        <v>0</v>
      </c>
      <c r="CF238" s="32">
        <f t="shared" si="133"/>
        <v>0</v>
      </c>
      <c r="CG238" s="32">
        <f t="shared" si="133"/>
        <v>0</v>
      </c>
      <c r="CH238" s="32">
        <f t="shared" si="133"/>
        <v>0</v>
      </c>
      <c r="CI238" s="32">
        <f t="shared" si="133"/>
        <v>0</v>
      </c>
      <c r="CJ238" s="32">
        <f t="shared" si="133"/>
        <v>0</v>
      </c>
      <c r="CK238" s="32">
        <f t="shared" si="133"/>
        <v>0</v>
      </c>
      <c r="CL238" s="32">
        <f t="shared" si="133"/>
        <v>0</v>
      </c>
      <c r="CM238" s="32">
        <f t="shared" si="133"/>
        <v>0</v>
      </c>
      <c r="CN238" s="32">
        <f t="shared" si="133"/>
        <v>0</v>
      </c>
      <c r="CO238" s="32">
        <f t="shared" si="133"/>
        <v>0</v>
      </c>
      <c r="CP238" s="32">
        <f t="shared" si="133"/>
        <v>0</v>
      </c>
      <c r="CQ238" s="32">
        <f t="shared" si="133"/>
        <v>0</v>
      </c>
      <c r="CR238" s="32">
        <f t="shared" si="133"/>
        <v>0</v>
      </c>
      <c r="CS238" s="32">
        <f t="shared" si="133"/>
        <v>0</v>
      </c>
      <c r="CT238" s="32">
        <f t="shared" si="133"/>
        <v>0</v>
      </c>
      <c r="CU238" s="32">
        <f t="shared" si="133"/>
        <v>0</v>
      </c>
      <c r="CV238" s="32">
        <f t="shared" si="133"/>
        <v>0</v>
      </c>
      <c r="CW238" s="32">
        <f t="shared" si="133"/>
        <v>0</v>
      </c>
      <c r="CX238" s="32">
        <f t="shared" si="133"/>
        <v>0</v>
      </c>
      <c r="CY238" s="32">
        <f t="shared" si="133"/>
        <v>0</v>
      </c>
      <c r="CZ238" s="32">
        <f t="shared" si="133"/>
        <v>0</v>
      </c>
      <c r="DA238" s="32">
        <f t="shared" si="133"/>
        <v>0</v>
      </c>
      <c r="DB238" s="25"/>
      <c r="DC238" s="25"/>
      <c r="DD238" s="132"/>
      <c r="DE238" s="132"/>
      <c r="DF238" s="132"/>
      <c r="DG238" s="132"/>
      <c r="DH238" s="132"/>
      <c r="DI238" s="132"/>
      <c r="DJ238" s="27"/>
      <c r="DK238" s="27"/>
      <c r="DL238" s="27"/>
      <c r="DM238" s="27"/>
      <c r="DN238" s="27"/>
      <c r="DO238" s="27"/>
      <c r="DP238" s="27"/>
      <c r="DQ238" s="27"/>
      <c r="DR238" s="27"/>
      <c r="DS238" s="27"/>
      <c r="DT238" s="27"/>
      <c r="DU238" s="27"/>
      <c r="DV238" s="27"/>
      <c r="DW238" s="27"/>
      <c r="DX238" s="27"/>
      <c r="DY238" s="27"/>
      <c r="DZ238" s="27"/>
      <c r="EA238" s="27"/>
      <c r="EB238" s="27"/>
      <c r="EC238" s="27"/>
      <c r="ED238" s="27"/>
      <c r="EE238" s="27"/>
      <c r="EF238" s="27"/>
    </row>
    <row r="239" spans="1:136" x14ac:dyDescent="0.25">
      <c r="A239" s="25"/>
      <c r="B239" s="25"/>
      <c r="C239" s="132"/>
      <c r="D239" s="70" t="s">
        <v>716</v>
      </c>
      <c r="E239" s="32">
        <f>(E221*100)/64</f>
        <v>0</v>
      </c>
      <c r="F239" s="32">
        <f t="shared" ref="F239:O239" si="134">(F221*100)/64</f>
        <v>0</v>
      </c>
      <c r="G239" s="32">
        <f t="shared" si="134"/>
        <v>0</v>
      </c>
      <c r="H239" s="32">
        <f t="shared" si="134"/>
        <v>0</v>
      </c>
      <c r="I239" s="32">
        <f t="shared" si="134"/>
        <v>0</v>
      </c>
      <c r="J239" s="32">
        <f t="shared" si="134"/>
        <v>1.5625</v>
      </c>
      <c r="K239" s="32">
        <f t="shared" si="134"/>
        <v>0</v>
      </c>
      <c r="L239" s="32">
        <f t="shared" si="134"/>
        <v>0</v>
      </c>
      <c r="M239" s="32">
        <f t="shared" si="134"/>
        <v>0</v>
      </c>
      <c r="N239" s="32">
        <f t="shared" si="134"/>
        <v>0</v>
      </c>
      <c r="O239" s="32">
        <f t="shared" si="134"/>
        <v>0</v>
      </c>
      <c r="P239" s="32">
        <f t="shared" ref="P239:BQ239" si="135">(P221*100)/64</f>
        <v>0</v>
      </c>
      <c r="Q239" s="32">
        <f t="shared" si="135"/>
        <v>0</v>
      </c>
      <c r="R239" s="32">
        <f t="shared" si="135"/>
        <v>0</v>
      </c>
      <c r="S239" s="32">
        <f t="shared" si="135"/>
        <v>0</v>
      </c>
      <c r="T239" s="32">
        <f t="shared" si="135"/>
        <v>0</v>
      </c>
      <c r="U239" s="32">
        <f t="shared" si="135"/>
        <v>1.5625</v>
      </c>
      <c r="V239" s="32">
        <f t="shared" si="135"/>
        <v>0</v>
      </c>
      <c r="W239" s="32">
        <f t="shared" si="135"/>
        <v>1.5625</v>
      </c>
      <c r="X239" s="32">
        <f t="shared" si="135"/>
        <v>0</v>
      </c>
      <c r="Y239" s="32">
        <f t="shared" si="135"/>
        <v>0</v>
      </c>
      <c r="Z239" s="32">
        <f t="shared" si="135"/>
        <v>0</v>
      </c>
      <c r="AA239" s="32">
        <f t="shared" si="135"/>
        <v>1.5625</v>
      </c>
      <c r="AB239" s="32">
        <f t="shared" si="135"/>
        <v>1.5625</v>
      </c>
      <c r="AC239" s="32">
        <f t="shared" si="135"/>
        <v>0</v>
      </c>
      <c r="AD239" s="32">
        <f t="shared" si="135"/>
        <v>0</v>
      </c>
      <c r="AE239" s="32">
        <f t="shared" si="135"/>
        <v>0</v>
      </c>
      <c r="AF239" s="32">
        <f t="shared" si="135"/>
        <v>0</v>
      </c>
      <c r="AG239" s="32">
        <f t="shared" si="135"/>
        <v>0</v>
      </c>
      <c r="AH239" s="32">
        <f t="shared" si="135"/>
        <v>0</v>
      </c>
      <c r="AI239" s="32">
        <f t="shared" si="135"/>
        <v>0</v>
      </c>
      <c r="AJ239" s="32">
        <f t="shared" si="135"/>
        <v>0</v>
      </c>
      <c r="AK239" s="32">
        <f t="shared" si="135"/>
        <v>0</v>
      </c>
      <c r="AL239" s="32">
        <f t="shared" si="135"/>
        <v>0</v>
      </c>
      <c r="AM239" s="32">
        <f t="shared" si="135"/>
        <v>0</v>
      </c>
      <c r="AN239" s="32">
        <f t="shared" si="135"/>
        <v>3.125</v>
      </c>
      <c r="AO239" s="32">
        <f t="shared" si="135"/>
        <v>0</v>
      </c>
      <c r="AP239" s="32">
        <f t="shared" si="135"/>
        <v>0</v>
      </c>
      <c r="AQ239" s="32">
        <f t="shared" si="135"/>
        <v>0</v>
      </c>
      <c r="AR239" s="32">
        <f t="shared" si="135"/>
        <v>0</v>
      </c>
      <c r="AS239" s="32">
        <f t="shared" si="135"/>
        <v>0</v>
      </c>
      <c r="AT239" s="32">
        <f t="shared" si="135"/>
        <v>1.5625</v>
      </c>
      <c r="AU239" s="32">
        <f t="shared" si="135"/>
        <v>3.125</v>
      </c>
      <c r="AV239" s="32">
        <f t="shared" si="135"/>
        <v>1.5625</v>
      </c>
      <c r="AW239" s="123">
        <f t="shared" si="135"/>
        <v>1.5625</v>
      </c>
      <c r="AX239" s="127">
        <f t="shared" si="135"/>
        <v>1.5625</v>
      </c>
      <c r="AY239" s="127">
        <f t="shared" si="135"/>
        <v>3.125</v>
      </c>
      <c r="AZ239" s="123">
        <f t="shared" si="135"/>
        <v>3.125</v>
      </c>
      <c r="BA239" s="127">
        <f t="shared" si="135"/>
        <v>15.625</v>
      </c>
      <c r="BB239" s="129">
        <f t="shared" si="135"/>
        <v>76.5625</v>
      </c>
      <c r="BC239" s="130">
        <f t="shared" si="135"/>
        <v>23.4375</v>
      </c>
      <c r="BD239" s="127">
        <f t="shared" si="135"/>
        <v>21.875</v>
      </c>
      <c r="BE239" s="32">
        <f t="shared" si="135"/>
        <v>1.5625</v>
      </c>
      <c r="BF239" s="32">
        <f t="shared" si="135"/>
        <v>0</v>
      </c>
      <c r="BG239" s="32">
        <f t="shared" si="135"/>
        <v>0</v>
      </c>
      <c r="BH239" s="32">
        <f t="shared" si="135"/>
        <v>0</v>
      </c>
      <c r="BI239" s="32">
        <f t="shared" si="135"/>
        <v>0</v>
      </c>
      <c r="BJ239" s="32">
        <f t="shared" si="135"/>
        <v>0</v>
      </c>
      <c r="BK239" s="32">
        <f t="shared" si="135"/>
        <v>0</v>
      </c>
      <c r="BL239" s="32">
        <f t="shared" si="135"/>
        <v>0</v>
      </c>
      <c r="BM239" s="32">
        <f t="shared" si="135"/>
        <v>0</v>
      </c>
      <c r="BN239" s="32">
        <f t="shared" si="135"/>
        <v>0</v>
      </c>
      <c r="BO239" s="32">
        <f t="shared" si="135"/>
        <v>0</v>
      </c>
      <c r="BP239" s="32">
        <f t="shared" si="135"/>
        <v>0</v>
      </c>
      <c r="BQ239" s="32">
        <f t="shared" si="135"/>
        <v>0</v>
      </c>
      <c r="BR239" s="32">
        <f t="shared" ref="BR239:DA239" si="136">(BR221*100)/64</f>
        <v>0</v>
      </c>
      <c r="BS239" s="32">
        <f t="shared" si="136"/>
        <v>0</v>
      </c>
      <c r="BT239" s="32">
        <f t="shared" si="136"/>
        <v>0</v>
      </c>
      <c r="BU239" s="32">
        <f t="shared" si="136"/>
        <v>0</v>
      </c>
      <c r="BV239" s="32">
        <f t="shared" si="136"/>
        <v>0</v>
      </c>
      <c r="BW239" s="32">
        <f t="shared" si="136"/>
        <v>0</v>
      </c>
      <c r="BX239" s="32">
        <f t="shared" si="136"/>
        <v>0</v>
      </c>
      <c r="BY239" s="32">
        <f t="shared" si="136"/>
        <v>0</v>
      </c>
      <c r="BZ239" s="32">
        <f t="shared" si="136"/>
        <v>0</v>
      </c>
      <c r="CA239" s="32">
        <f t="shared" si="136"/>
        <v>0</v>
      </c>
      <c r="CB239" s="32">
        <f t="shared" si="136"/>
        <v>0</v>
      </c>
      <c r="CC239" s="32">
        <f t="shared" si="136"/>
        <v>0</v>
      </c>
      <c r="CD239" s="32">
        <f t="shared" si="136"/>
        <v>0</v>
      </c>
      <c r="CE239" s="32">
        <f t="shared" si="136"/>
        <v>0</v>
      </c>
      <c r="CF239" s="32">
        <f t="shared" si="136"/>
        <v>0</v>
      </c>
      <c r="CG239" s="32">
        <f t="shared" si="136"/>
        <v>0</v>
      </c>
      <c r="CH239" s="32">
        <f t="shared" si="136"/>
        <v>0</v>
      </c>
      <c r="CI239" s="32">
        <f t="shared" si="136"/>
        <v>0</v>
      </c>
      <c r="CJ239" s="32">
        <f t="shared" si="136"/>
        <v>0</v>
      </c>
      <c r="CK239" s="32">
        <f t="shared" si="136"/>
        <v>0</v>
      </c>
      <c r="CL239" s="32">
        <f t="shared" si="136"/>
        <v>0</v>
      </c>
      <c r="CM239" s="32">
        <f t="shared" si="136"/>
        <v>0</v>
      </c>
      <c r="CN239" s="32">
        <f t="shared" si="136"/>
        <v>0</v>
      </c>
      <c r="CO239" s="32">
        <f t="shared" si="136"/>
        <v>0</v>
      </c>
      <c r="CP239" s="32">
        <f t="shared" si="136"/>
        <v>0</v>
      </c>
      <c r="CQ239" s="32">
        <f t="shared" si="136"/>
        <v>0</v>
      </c>
      <c r="CR239" s="32">
        <f t="shared" si="136"/>
        <v>0</v>
      </c>
      <c r="CS239" s="32">
        <f t="shared" si="136"/>
        <v>0</v>
      </c>
      <c r="CT239" s="32">
        <f t="shared" si="136"/>
        <v>0</v>
      </c>
      <c r="CU239" s="32">
        <f t="shared" si="136"/>
        <v>0</v>
      </c>
      <c r="CV239" s="32">
        <f t="shared" si="136"/>
        <v>0</v>
      </c>
      <c r="CW239" s="32">
        <f t="shared" si="136"/>
        <v>0</v>
      </c>
      <c r="CX239" s="32">
        <f t="shared" si="136"/>
        <v>0</v>
      </c>
      <c r="CY239" s="32">
        <f t="shared" si="136"/>
        <v>0</v>
      </c>
      <c r="CZ239" s="32">
        <f t="shared" si="136"/>
        <v>0</v>
      </c>
      <c r="DA239" s="32">
        <f t="shared" si="136"/>
        <v>0</v>
      </c>
      <c r="DB239" s="25"/>
      <c r="DC239" s="25"/>
      <c r="DD239" s="132"/>
      <c r="DE239" s="132"/>
      <c r="DF239" s="132"/>
      <c r="DG239" s="132"/>
      <c r="DH239" s="132"/>
      <c r="DI239" s="132"/>
      <c r="DJ239" s="27"/>
      <c r="DK239" s="27"/>
      <c r="DL239" s="27"/>
      <c r="DM239" s="27"/>
      <c r="DN239" s="27"/>
      <c r="DO239" s="27"/>
      <c r="DP239" s="27"/>
      <c r="DQ239" s="27"/>
      <c r="DR239" s="27"/>
      <c r="DS239" s="27"/>
      <c r="DT239" s="27"/>
      <c r="DU239" s="27"/>
      <c r="DV239" s="27"/>
      <c r="DW239" s="27"/>
      <c r="DX239" s="27"/>
      <c r="DY239" s="27"/>
      <c r="DZ239" s="27"/>
      <c r="EA239" s="27"/>
      <c r="EB239" s="27"/>
      <c r="EC239" s="27"/>
      <c r="ED239" s="27"/>
      <c r="EE239" s="27"/>
      <c r="EF239" s="27"/>
    </row>
    <row r="240" spans="1:136" x14ac:dyDescent="0.25">
      <c r="A240" s="25"/>
      <c r="B240" s="25"/>
      <c r="C240" s="1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2"/>
      <c r="CX240" s="32"/>
      <c r="CY240" s="32"/>
      <c r="CZ240" s="32"/>
      <c r="DA240" s="32"/>
      <c r="DB240" s="25"/>
      <c r="DC240" s="25"/>
      <c r="DD240" s="132"/>
      <c r="DE240" s="132"/>
      <c r="DF240" s="132"/>
      <c r="DG240" s="132"/>
      <c r="DH240" s="132"/>
      <c r="DI240" s="132"/>
      <c r="DJ240" s="27"/>
      <c r="DK240" s="27"/>
      <c r="DL240" s="27"/>
      <c r="DM240" s="27"/>
      <c r="DN240" s="27"/>
      <c r="DO240" s="27"/>
      <c r="DP240" s="27"/>
      <c r="DQ240" s="27"/>
      <c r="DR240" s="27"/>
      <c r="DS240" s="27"/>
      <c r="DT240" s="27"/>
      <c r="DU240" s="27"/>
      <c r="DV240" s="27"/>
      <c r="DW240" s="27"/>
      <c r="DX240" s="27"/>
      <c r="DY240" s="27"/>
      <c r="DZ240" s="27"/>
      <c r="EA240" s="27"/>
      <c r="EB240" s="27"/>
      <c r="EC240" s="27"/>
      <c r="ED240" s="27"/>
      <c r="EE240" s="27"/>
      <c r="EF240" s="27"/>
    </row>
    <row r="241" spans="1:136" x14ac:dyDescent="0.25">
      <c r="A241" s="25"/>
      <c r="B241" s="25"/>
      <c r="C241" s="1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2"/>
      <c r="CX241" s="32"/>
      <c r="CY241" s="32"/>
      <c r="CZ241" s="32"/>
      <c r="DA241" s="32"/>
      <c r="DB241" s="25"/>
      <c r="DC241" s="25"/>
      <c r="DD241" s="132"/>
      <c r="DE241" s="132"/>
      <c r="DF241" s="132"/>
      <c r="DG241" s="132"/>
      <c r="DH241" s="132"/>
      <c r="DI241" s="132"/>
      <c r="DJ241" s="27"/>
      <c r="DK241" s="27"/>
      <c r="DL241" s="27"/>
      <c r="DM241" s="27"/>
      <c r="DN241" s="27"/>
      <c r="DO241" s="27"/>
      <c r="DP241" s="27"/>
      <c r="DQ241" s="27"/>
      <c r="DR241" s="27"/>
      <c r="DS241" s="27"/>
      <c r="DT241" s="27"/>
      <c r="DU241" s="27"/>
      <c r="DV241" s="27"/>
      <c r="DW241" s="27"/>
      <c r="DX241" s="27"/>
      <c r="DY241" s="27"/>
      <c r="DZ241" s="27"/>
      <c r="EA241" s="27"/>
      <c r="EB241" s="27"/>
      <c r="EC241" s="27"/>
      <c r="ED241" s="27"/>
      <c r="EE241" s="27"/>
      <c r="EF241" s="27"/>
    </row>
    <row r="242" spans="1:136" x14ac:dyDescent="0.25">
      <c r="A242" s="25"/>
      <c r="B242" s="25"/>
      <c r="C242" s="1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2"/>
      <c r="CX242" s="32"/>
      <c r="CY242" s="32"/>
      <c r="CZ242" s="32"/>
      <c r="DA242" s="32"/>
      <c r="DB242" s="25"/>
      <c r="DC242" s="25"/>
      <c r="DD242" s="132"/>
      <c r="DE242" s="132"/>
      <c r="DF242" s="132"/>
      <c r="DG242" s="132"/>
      <c r="DH242" s="132"/>
      <c r="DI242" s="132"/>
      <c r="DJ242" s="27"/>
      <c r="DK242" s="27"/>
      <c r="DL242" s="27"/>
      <c r="DM242" s="27"/>
      <c r="DN242" s="27"/>
      <c r="DO242" s="27"/>
      <c r="DP242" s="27"/>
      <c r="DQ242" s="27"/>
      <c r="DR242" s="27"/>
      <c r="DS242" s="27"/>
      <c r="DT242" s="27"/>
      <c r="DU242" s="27"/>
      <c r="DV242" s="27"/>
      <c r="DW242" s="27"/>
      <c r="DX242" s="27"/>
      <c r="DY242" s="27"/>
      <c r="DZ242" s="27"/>
      <c r="EA242" s="27"/>
      <c r="EB242" s="27"/>
      <c r="EC242" s="27"/>
      <c r="ED242" s="27"/>
      <c r="EE242" s="27"/>
      <c r="EF242" s="27"/>
    </row>
    <row r="243" spans="1:136" x14ac:dyDescent="0.25">
      <c r="A243" s="25"/>
      <c r="B243" s="25"/>
      <c r="C243" s="1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25"/>
      <c r="DC243" s="25"/>
      <c r="DD243" s="132"/>
      <c r="DE243" s="132"/>
      <c r="DF243" s="132"/>
      <c r="DG243" s="132"/>
      <c r="DH243" s="132"/>
      <c r="DI243" s="132"/>
      <c r="DJ243" s="27"/>
      <c r="DK243" s="27"/>
      <c r="DL243" s="27"/>
      <c r="DM243" s="27"/>
      <c r="DN243" s="27"/>
      <c r="DO243" s="27"/>
      <c r="DP243" s="27"/>
      <c r="DQ243" s="27"/>
      <c r="DR243" s="27"/>
      <c r="DS243" s="27"/>
      <c r="DT243" s="27"/>
      <c r="DU243" s="27"/>
      <c r="DV243" s="27"/>
      <c r="DW243" s="27"/>
      <c r="DX243" s="27"/>
      <c r="DY243" s="27"/>
      <c r="DZ243" s="27"/>
      <c r="EA243" s="27"/>
      <c r="EB243" s="27"/>
      <c r="EC243" s="27"/>
      <c r="ED243" s="27"/>
      <c r="EE243" s="27"/>
      <c r="EF243" s="27"/>
    </row>
    <row r="244" spans="1:136" x14ac:dyDescent="0.25">
      <c r="A244" s="25"/>
      <c r="B244" s="25"/>
      <c r="C244" s="1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2"/>
      <c r="CX244" s="32"/>
      <c r="CY244" s="32"/>
      <c r="CZ244" s="32"/>
      <c r="DA244" s="32"/>
      <c r="DB244" s="25"/>
      <c r="DC244" s="25"/>
      <c r="DD244" s="132"/>
      <c r="DE244" s="132"/>
      <c r="DF244" s="132"/>
      <c r="DG244" s="132"/>
      <c r="DH244" s="132"/>
      <c r="DI244" s="132"/>
      <c r="DJ244" s="27"/>
      <c r="DK244" s="27"/>
      <c r="DL244" s="27"/>
      <c r="DM244" s="27"/>
      <c r="DN244" s="27"/>
      <c r="DO244" s="27"/>
      <c r="DP244" s="27"/>
      <c r="DQ244" s="27"/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</row>
    <row r="245" spans="1:136" x14ac:dyDescent="0.25">
      <c r="A245" s="25"/>
      <c r="B245" s="25"/>
      <c r="C245" s="1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2"/>
      <c r="CX245" s="32"/>
      <c r="CY245" s="32"/>
      <c r="CZ245" s="32"/>
      <c r="DA245" s="32"/>
      <c r="DB245" s="25"/>
      <c r="DC245" s="25"/>
      <c r="DD245" s="132"/>
      <c r="DE245" s="132"/>
      <c r="DF245" s="132"/>
      <c r="DG245" s="132"/>
      <c r="DH245" s="132"/>
      <c r="DI245" s="132"/>
      <c r="DJ245" s="27"/>
      <c r="DK245" s="27"/>
      <c r="DL245" s="27"/>
      <c r="DM245" s="27"/>
      <c r="DN245" s="27"/>
      <c r="DO245" s="27"/>
      <c r="DP245" s="27"/>
      <c r="DQ245" s="27"/>
      <c r="DR245" s="27"/>
      <c r="DS245" s="27"/>
      <c r="DT245" s="27"/>
      <c r="DU245" s="27"/>
      <c r="DV245" s="27"/>
      <c r="DW245" s="27"/>
      <c r="DX245" s="27"/>
      <c r="DY245" s="27"/>
      <c r="DZ245" s="27"/>
      <c r="EA245" s="27"/>
      <c r="EB245" s="27"/>
      <c r="EC245" s="27"/>
      <c r="ED245" s="27"/>
      <c r="EE245" s="27"/>
      <c r="EF245" s="27"/>
    </row>
    <row r="246" spans="1:136" x14ac:dyDescent="0.25">
      <c r="A246" s="25"/>
      <c r="B246" s="25"/>
      <c r="C246" s="1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2"/>
      <c r="CX246" s="32"/>
      <c r="CY246" s="32"/>
      <c r="CZ246" s="32"/>
      <c r="DA246" s="32"/>
      <c r="DB246" s="25"/>
      <c r="DC246" s="25"/>
      <c r="DD246" s="132"/>
      <c r="DE246" s="132"/>
      <c r="DF246" s="132"/>
      <c r="DG246" s="132"/>
      <c r="DH246" s="132"/>
      <c r="DI246" s="132"/>
      <c r="DJ246" s="27"/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  <c r="EE246" s="27"/>
      <c r="EF246" s="27"/>
    </row>
    <row r="247" spans="1:136" x14ac:dyDescent="0.25">
      <c r="A247" s="25"/>
      <c r="B247" s="25"/>
      <c r="C247" s="1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2"/>
      <c r="CX247" s="32"/>
      <c r="CY247" s="32"/>
      <c r="CZ247" s="32"/>
      <c r="DA247" s="32"/>
      <c r="DB247" s="25"/>
      <c r="DC247" s="25"/>
      <c r="DD247" s="132"/>
      <c r="DE247" s="132"/>
      <c r="DF247" s="132"/>
      <c r="DG247" s="132"/>
      <c r="DH247" s="132"/>
      <c r="DI247" s="132"/>
      <c r="DJ247" s="27"/>
      <c r="DK247" s="27"/>
      <c r="DL247" s="27"/>
      <c r="DM247" s="27"/>
      <c r="DN247" s="27"/>
      <c r="DO247" s="27"/>
      <c r="DP247" s="27"/>
      <c r="DQ247" s="27"/>
      <c r="DR247" s="27"/>
      <c r="DS247" s="27"/>
      <c r="DT247" s="27"/>
      <c r="DU247" s="27"/>
      <c r="DV247" s="27"/>
      <c r="DW247" s="27"/>
      <c r="DX247" s="27"/>
      <c r="DY247" s="27"/>
      <c r="DZ247" s="27"/>
      <c r="EA247" s="27"/>
      <c r="EB247" s="27"/>
      <c r="EC247" s="27"/>
      <c r="ED247" s="27"/>
      <c r="EE247" s="27"/>
      <c r="EF247" s="27"/>
    </row>
    <row r="248" spans="1:136" x14ac:dyDescent="0.25">
      <c r="A248" s="25"/>
      <c r="B248" s="25"/>
      <c r="C248" s="1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2"/>
      <c r="CX248" s="32"/>
      <c r="CY248" s="32"/>
      <c r="CZ248" s="32"/>
      <c r="DA248" s="32"/>
      <c r="DB248" s="25"/>
      <c r="DC248" s="25"/>
      <c r="DD248" s="132"/>
      <c r="DE248" s="132"/>
      <c r="DF248" s="132"/>
      <c r="DG248" s="132"/>
      <c r="DH248" s="132"/>
      <c r="DI248" s="132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</row>
    <row r="249" spans="1:136" x14ac:dyDescent="0.25">
      <c r="A249" s="25"/>
      <c r="B249" s="25"/>
      <c r="C249" s="1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2"/>
      <c r="CX249" s="32"/>
      <c r="CY249" s="32"/>
      <c r="CZ249" s="32"/>
      <c r="DA249" s="32"/>
      <c r="DB249" s="25"/>
      <c r="DC249" s="25"/>
      <c r="DD249" s="132"/>
      <c r="DE249" s="132"/>
      <c r="DF249" s="132"/>
      <c r="DG249" s="132"/>
      <c r="DH249" s="132"/>
      <c r="DI249" s="132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</row>
    <row r="250" spans="1:136" x14ac:dyDescent="0.25">
      <c r="A250" s="25"/>
      <c r="B250" s="25"/>
      <c r="C250" s="1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2"/>
      <c r="CX250" s="32"/>
      <c r="CY250" s="32"/>
      <c r="CZ250" s="32"/>
      <c r="DA250" s="32"/>
      <c r="DB250" s="25"/>
      <c r="DC250" s="25"/>
      <c r="DD250" s="132"/>
      <c r="DE250" s="132"/>
      <c r="DF250" s="132"/>
      <c r="DG250" s="132"/>
      <c r="DH250" s="132"/>
      <c r="DI250" s="132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7"/>
    </row>
    <row r="251" spans="1:136" x14ac:dyDescent="0.25">
      <c r="A251" s="25"/>
      <c r="B251" s="25"/>
      <c r="C251" s="1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2"/>
      <c r="CX251" s="32"/>
      <c r="CY251" s="32"/>
      <c r="CZ251" s="32"/>
      <c r="DA251" s="32"/>
      <c r="DB251" s="25"/>
      <c r="DC251" s="25"/>
      <c r="DD251" s="132"/>
      <c r="DE251" s="132"/>
      <c r="DF251" s="132"/>
      <c r="DG251" s="132"/>
      <c r="DH251" s="132"/>
      <c r="DI251" s="132"/>
      <c r="DJ251" s="27"/>
      <c r="DK251" s="27"/>
      <c r="DL251" s="27"/>
      <c r="DM251" s="27"/>
      <c r="DN251" s="27"/>
      <c r="DO251" s="27"/>
      <c r="DP251" s="27"/>
      <c r="DQ251" s="27"/>
      <c r="DR251" s="27"/>
      <c r="DS251" s="27"/>
      <c r="DT251" s="27"/>
      <c r="DU251" s="27"/>
      <c r="DV251" s="27"/>
      <c r="DW251" s="27"/>
      <c r="DX251" s="27"/>
      <c r="DY251" s="27"/>
      <c r="DZ251" s="27"/>
      <c r="EA251" s="27"/>
      <c r="EB251" s="27"/>
      <c r="EC251" s="27"/>
      <c r="ED251" s="27"/>
      <c r="EE251" s="27"/>
      <c r="EF251" s="27"/>
    </row>
    <row r="252" spans="1:136" x14ac:dyDescent="0.25">
      <c r="A252" s="25"/>
      <c r="B252" s="25"/>
      <c r="C252" s="1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2"/>
      <c r="CX252" s="32"/>
      <c r="CY252" s="32"/>
      <c r="CZ252" s="32"/>
      <c r="DA252" s="32"/>
      <c r="DB252" s="25"/>
      <c r="DC252" s="25"/>
      <c r="DD252" s="132"/>
      <c r="DE252" s="132"/>
      <c r="DF252" s="132"/>
      <c r="DG252" s="132"/>
      <c r="DH252" s="132"/>
      <c r="DI252" s="132"/>
      <c r="DJ252" s="27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</row>
    <row r="253" spans="1:136" x14ac:dyDescent="0.25">
      <c r="A253" s="25"/>
      <c r="B253" s="25"/>
      <c r="C253" s="1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2"/>
      <c r="CX253" s="32"/>
      <c r="CY253" s="32"/>
      <c r="CZ253" s="32"/>
      <c r="DA253" s="32"/>
      <c r="DB253" s="25"/>
      <c r="DC253" s="25"/>
      <c r="DD253" s="132"/>
      <c r="DE253" s="132"/>
      <c r="DF253" s="132"/>
      <c r="DG253" s="132"/>
      <c r="DH253" s="132"/>
      <c r="DI253" s="132"/>
      <c r="DJ253" s="27"/>
      <c r="DK253" s="27"/>
      <c r="DL253" s="27"/>
      <c r="DM253" s="27"/>
      <c r="DN253" s="27"/>
      <c r="DO253" s="27"/>
      <c r="DP253" s="27"/>
      <c r="DQ253" s="27"/>
      <c r="DR253" s="27"/>
      <c r="DS253" s="27"/>
      <c r="DT253" s="27"/>
      <c r="DU253" s="27"/>
      <c r="DV253" s="27"/>
      <c r="DW253" s="27"/>
      <c r="DX253" s="27"/>
      <c r="DY253" s="27"/>
      <c r="DZ253" s="27"/>
      <c r="EA253" s="27"/>
      <c r="EB253" s="27"/>
      <c r="EC253" s="27"/>
      <c r="ED253" s="27"/>
      <c r="EE253" s="27"/>
      <c r="EF253" s="27"/>
    </row>
    <row r="254" spans="1:136" x14ac:dyDescent="0.25">
      <c r="A254" s="25"/>
      <c r="B254" s="25"/>
      <c r="C254" s="1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2"/>
      <c r="CX254" s="32"/>
      <c r="CY254" s="32"/>
      <c r="CZ254" s="32"/>
      <c r="DA254" s="32"/>
      <c r="DB254" s="25"/>
      <c r="DC254" s="25"/>
      <c r="DD254" s="132"/>
      <c r="DE254" s="132"/>
      <c r="DF254" s="132"/>
      <c r="DG254" s="132"/>
      <c r="DH254" s="132"/>
      <c r="DI254" s="132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7"/>
    </row>
    <row r="255" spans="1:136" x14ac:dyDescent="0.25">
      <c r="A255" s="25"/>
      <c r="B255" s="25"/>
      <c r="C255" s="1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25"/>
      <c r="DC255" s="25"/>
      <c r="DD255" s="132"/>
      <c r="DE255" s="132"/>
      <c r="DF255" s="132"/>
      <c r="DG255" s="132"/>
      <c r="DH255" s="132"/>
      <c r="DI255" s="132"/>
      <c r="DJ255" s="27"/>
      <c r="DK255" s="27"/>
      <c r="DL255" s="27"/>
      <c r="DM255" s="27"/>
      <c r="DN255" s="27"/>
      <c r="DO255" s="27"/>
      <c r="DP255" s="27"/>
      <c r="DQ255" s="27"/>
      <c r="DR255" s="27"/>
      <c r="DS255" s="27"/>
      <c r="DT255" s="27"/>
      <c r="DU255" s="27"/>
      <c r="DV255" s="27"/>
      <c r="DW255" s="27"/>
      <c r="DX255" s="27"/>
      <c r="DY255" s="27"/>
      <c r="DZ255" s="27"/>
      <c r="EA255" s="27"/>
      <c r="EB255" s="27"/>
      <c r="EC255" s="27"/>
      <c r="ED255" s="27"/>
      <c r="EE255" s="27"/>
      <c r="EF255" s="27"/>
    </row>
    <row r="256" spans="1:136" x14ac:dyDescent="0.25">
      <c r="A256" s="25"/>
      <c r="B256" s="25"/>
      <c r="C256" s="1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2"/>
      <c r="CU256" s="32"/>
      <c r="CV256" s="32"/>
      <c r="CW256" s="32"/>
      <c r="CX256" s="32"/>
      <c r="CY256" s="32"/>
      <c r="CZ256" s="32"/>
      <c r="DA256" s="32"/>
      <c r="DB256" s="25"/>
      <c r="DC256" s="25"/>
      <c r="DD256" s="132"/>
      <c r="DE256" s="132"/>
      <c r="DF256" s="132"/>
      <c r="DG256" s="132"/>
      <c r="DH256" s="132"/>
      <c r="DI256" s="132"/>
      <c r="DJ256" s="27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</row>
    <row r="257" spans="1:136" x14ac:dyDescent="0.25">
      <c r="A257" s="25"/>
      <c r="B257" s="25"/>
      <c r="C257" s="1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2"/>
      <c r="CX257" s="32"/>
      <c r="CY257" s="32"/>
      <c r="CZ257" s="32"/>
      <c r="DA257" s="32"/>
      <c r="DB257" s="25"/>
      <c r="DC257" s="25"/>
      <c r="DD257" s="132"/>
      <c r="DE257" s="132"/>
      <c r="DF257" s="132"/>
      <c r="DG257" s="132"/>
      <c r="DH257" s="132"/>
      <c r="DI257" s="132"/>
      <c r="DJ257" s="27"/>
      <c r="DK257" s="27"/>
      <c r="DL257" s="27"/>
      <c r="DM257" s="27"/>
      <c r="DN257" s="27"/>
      <c r="DO257" s="27"/>
      <c r="DP257" s="27"/>
      <c r="DQ257" s="27"/>
      <c r="DR257" s="27"/>
      <c r="DS257" s="27"/>
      <c r="DT257" s="27"/>
      <c r="DU257" s="27"/>
      <c r="DV257" s="27"/>
      <c r="DW257" s="27"/>
      <c r="DX257" s="27"/>
      <c r="DY257" s="27"/>
      <c r="DZ257" s="27"/>
      <c r="EA257" s="27"/>
      <c r="EB257" s="27"/>
      <c r="EC257" s="27"/>
      <c r="ED257" s="27"/>
      <c r="EE257" s="27"/>
      <c r="EF257" s="27"/>
    </row>
    <row r="258" spans="1:136" x14ac:dyDescent="0.25">
      <c r="A258" s="25"/>
      <c r="B258" s="25"/>
      <c r="C258" s="1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  <c r="CP258" s="32"/>
      <c r="CQ258" s="32"/>
      <c r="CR258" s="32"/>
      <c r="CS258" s="32"/>
      <c r="CT258" s="32"/>
      <c r="CU258" s="32"/>
      <c r="CV258" s="32"/>
      <c r="CW258" s="32"/>
      <c r="CX258" s="32"/>
      <c r="CY258" s="32"/>
      <c r="CZ258" s="32"/>
      <c r="DA258" s="32"/>
      <c r="DB258" s="25"/>
      <c r="DC258" s="25"/>
      <c r="DD258" s="132"/>
      <c r="DE258" s="132"/>
      <c r="DF258" s="132"/>
      <c r="DG258" s="132"/>
      <c r="DH258" s="132"/>
      <c r="DI258" s="132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7"/>
    </row>
    <row r="259" spans="1:136" x14ac:dyDescent="0.25">
      <c r="A259" s="25"/>
      <c r="B259" s="25"/>
      <c r="C259" s="1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  <c r="CJ259" s="32"/>
      <c r="CK259" s="32"/>
      <c r="CL259" s="32"/>
      <c r="CM259" s="32"/>
      <c r="CN259" s="32"/>
      <c r="CO259" s="32"/>
      <c r="CP259" s="32"/>
      <c r="CQ259" s="32"/>
      <c r="CR259" s="32"/>
      <c r="CS259" s="32"/>
      <c r="CT259" s="32"/>
      <c r="CU259" s="32"/>
      <c r="CV259" s="32"/>
      <c r="CW259" s="32"/>
      <c r="CX259" s="32"/>
      <c r="CY259" s="32"/>
      <c r="CZ259" s="32"/>
      <c r="DA259" s="32"/>
      <c r="DB259" s="25"/>
      <c r="DC259" s="25"/>
      <c r="DD259" s="132"/>
      <c r="DE259" s="132"/>
      <c r="DF259" s="132"/>
      <c r="DG259" s="132"/>
      <c r="DH259" s="132"/>
      <c r="DI259" s="132"/>
      <c r="DJ259" s="27"/>
      <c r="DK259" s="27"/>
      <c r="DL259" s="27"/>
      <c r="DM259" s="27"/>
      <c r="DN259" s="27"/>
      <c r="DO259" s="27"/>
      <c r="DP259" s="27"/>
      <c r="DQ259" s="27"/>
      <c r="DR259" s="27"/>
      <c r="DS259" s="27"/>
      <c r="DT259" s="27"/>
      <c r="DU259" s="27"/>
      <c r="DV259" s="27"/>
      <c r="DW259" s="27"/>
      <c r="DX259" s="27"/>
      <c r="DY259" s="27"/>
      <c r="DZ259" s="27"/>
      <c r="EA259" s="27"/>
      <c r="EB259" s="27"/>
      <c r="EC259" s="27"/>
      <c r="ED259" s="27"/>
      <c r="EE259" s="27"/>
      <c r="EF259" s="27"/>
    </row>
    <row r="260" spans="1:136" x14ac:dyDescent="0.25">
      <c r="A260" s="25"/>
      <c r="B260" s="25"/>
      <c r="C260" s="1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2"/>
      <c r="CU260" s="32"/>
      <c r="CV260" s="32"/>
      <c r="CW260" s="32"/>
      <c r="CX260" s="32"/>
      <c r="CY260" s="32"/>
      <c r="CZ260" s="32"/>
      <c r="DA260" s="32"/>
      <c r="DB260" s="25"/>
      <c r="DC260" s="25"/>
      <c r="DD260" s="132"/>
      <c r="DE260" s="132"/>
      <c r="DF260" s="132"/>
      <c r="DG260" s="132"/>
      <c r="DH260" s="132"/>
      <c r="DI260" s="132"/>
      <c r="DJ260" s="27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</row>
    <row r="261" spans="1:136" x14ac:dyDescent="0.25">
      <c r="A261" s="25"/>
      <c r="B261" s="25"/>
      <c r="C261" s="1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2"/>
      <c r="CU261" s="32"/>
      <c r="CV261" s="32"/>
      <c r="CW261" s="32"/>
      <c r="CX261" s="32"/>
      <c r="CY261" s="32"/>
      <c r="CZ261" s="32"/>
      <c r="DA261" s="32"/>
      <c r="DB261" s="25"/>
      <c r="DC261" s="25"/>
      <c r="DD261" s="132"/>
      <c r="DE261" s="132"/>
      <c r="DF261" s="132"/>
      <c r="DG261" s="132"/>
      <c r="DH261" s="132"/>
      <c r="DI261" s="132"/>
      <c r="DJ261" s="27"/>
      <c r="DK261" s="27"/>
      <c r="DL261" s="27"/>
      <c r="DM261" s="27"/>
      <c r="DN261" s="27"/>
      <c r="DO261" s="27"/>
      <c r="DP261" s="27"/>
      <c r="DQ261" s="27"/>
      <c r="DR261" s="27"/>
      <c r="DS261" s="27"/>
      <c r="DT261" s="27"/>
      <c r="DU261" s="27"/>
      <c r="DV261" s="27"/>
      <c r="DW261" s="27"/>
      <c r="DX261" s="27"/>
      <c r="DY261" s="27"/>
      <c r="DZ261" s="27"/>
      <c r="EA261" s="27"/>
      <c r="EB261" s="27"/>
      <c r="EC261" s="27"/>
      <c r="ED261" s="27"/>
      <c r="EE261" s="27"/>
      <c r="EF261" s="27"/>
    </row>
    <row r="262" spans="1:136" x14ac:dyDescent="0.25">
      <c r="A262" s="25"/>
      <c r="B262" s="25"/>
      <c r="C262" s="1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2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  <c r="CN262" s="32"/>
      <c r="CO262" s="32"/>
      <c r="CP262" s="32"/>
      <c r="CQ262" s="32"/>
      <c r="CR262" s="32"/>
      <c r="CS262" s="32"/>
      <c r="CT262" s="32"/>
      <c r="CU262" s="32"/>
      <c r="CV262" s="32"/>
      <c r="CW262" s="32"/>
      <c r="CX262" s="32"/>
      <c r="CY262" s="32"/>
      <c r="CZ262" s="32"/>
      <c r="DA262" s="32"/>
      <c r="DB262" s="25"/>
      <c r="DC262" s="25"/>
      <c r="DD262" s="132"/>
      <c r="DE262" s="132"/>
      <c r="DF262" s="132"/>
      <c r="DG262" s="132"/>
      <c r="DH262" s="132"/>
      <c r="DI262" s="132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7"/>
    </row>
    <row r="263" spans="1:136" x14ac:dyDescent="0.25">
      <c r="A263" s="25"/>
      <c r="B263" s="25"/>
      <c r="C263" s="1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  <c r="CN263" s="32"/>
      <c r="CO263" s="32"/>
      <c r="CP263" s="32"/>
      <c r="CQ263" s="32"/>
      <c r="CR263" s="32"/>
      <c r="CS263" s="32"/>
      <c r="CT263" s="32"/>
      <c r="CU263" s="32"/>
      <c r="CV263" s="32"/>
      <c r="CW263" s="32"/>
      <c r="CX263" s="32"/>
      <c r="CY263" s="32"/>
      <c r="CZ263" s="32"/>
      <c r="DA263" s="32"/>
      <c r="DB263" s="25"/>
      <c r="DC263" s="25"/>
      <c r="DD263" s="132"/>
      <c r="DE263" s="132"/>
      <c r="DF263" s="132"/>
      <c r="DG263" s="132"/>
      <c r="DH263" s="132"/>
      <c r="DI263" s="132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</row>
    <row r="264" spans="1:136" x14ac:dyDescent="0.25">
      <c r="A264" s="25"/>
      <c r="B264" s="25"/>
      <c r="C264" s="1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2"/>
      <c r="CU264" s="32"/>
      <c r="CV264" s="32"/>
      <c r="CW264" s="32"/>
      <c r="CX264" s="32"/>
      <c r="CY264" s="32"/>
      <c r="CZ264" s="32"/>
      <c r="DA264" s="32"/>
      <c r="DB264" s="25"/>
      <c r="DC264" s="25"/>
      <c r="DD264" s="132"/>
      <c r="DE264" s="132"/>
      <c r="DF264" s="132"/>
      <c r="DG264" s="132"/>
      <c r="DH264" s="132"/>
      <c r="DI264" s="132"/>
      <c r="DJ264" s="27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</row>
    <row r="265" spans="1:136" x14ac:dyDescent="0.25">
      <c r="A265" s="25"/>
      <c r="B265" s="25"/>
      <c r="C265" s="1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2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2"/>
      <c r="CU265" s="32"/>
      <c r="CV265" s="32"/>
      <c r="CW265" s="32"/>
      <c r="CX265" s="32"/>
      <c r="CY265" s="32"/>
      <c r="CZ265" s="32"/>
      <c r="DA265" s="32"/>
      <c r="DB265" s="25"/>
      <c r="DC265" s="25"/>
      <c r="DD265" s="132"/>
      <c r="DE265" s="132"/>
      <c r="DF265" s="132"/>
      <c r="DG265" s="132"/>
      <c r="DH265" s="132"/>
      <c r="DI265" s="132"/>
      <c r="DJ265" s="27"/>
      <c r="DK265" s="27"/>
      <c r="DL265" s="27"/>
      <c r="DM265" s="27"/>
      <c r="DN265" s="27"/>
      <c r="DO265" s="27"/>
      <c r="DP265" s="27"/>
      <c r="DQ265" s="27"/>
      <c r="DR265" s="27"/>
      <c r="DS265" s="27"/>
      <c r="DT265" s="27"/>
      <c r="DU265" s="27"/>
      <c r="DV265" s="27"/>
      <c r="DW265" s="27"/>
      <c r="DX265" s="27"/>
      <c r="DY265" s="27"/>
      <c r="DZ265" s="27"/>
      <c r="EA265" s="27"/>
      <c r="EB265" s="27"/>
      <c r="EC265" s="27"/>
      <c r="ED265" s="27"/>
      <c r="EE265" s="27"/>
      <c r="EF265" s="27"/>
    </row>
    <row r="266" spans="1:136" x14ac:dyDescent="0.25">
      <c r="A266" s="25"/>
      <c r="B266" s="25"/>
      <c r="C266" s="1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32"/>
      <c r="CP266" s="32"/>
      <c r="CQ266" s="32"/>
      <c r="CR266" s="32"/>
      <c r="CS266" s="32"/>
      <c r="CT266" s="32"/>
      <c r="CU266" s="32"/>
      <c r="CV266" s="32"/>
      <c r="CW266" s="32"/>
      <c r="CX266" s="32"/>
      <c r="CY266" s="32"/>
      <c r="CZ266" s="32"/>
      <c r="DA266" s="32"/>
      <c r="DB266" s="25"/>
      <c r="DC266" s="25"/>
      <c r="DD266" s="132"/>
      <c r="DE266" s="132"/>
      <c r="DF266" s="132"/>
      <c r="DG266" s="132"/>
      <c r="DH266" s="132"/>
      <c r="DI266" s="132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7"/>
    </row>
    <row r="267" spans="1:136" x14ac:dyDescent="0.25">
      <c r="A267" s="25"/>
      <c r="B267" s="25"/>
      <c r="C267" s="1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2"/>
      <c r="CX267" s="32"/>
      <c r="CY267" s="32"/>
      <c r="CZ267" s="32"/>
      <c r="DA267" s="32"/>
      <c r="DB267" s="25"/>
      <c r="DC267" s="25"/>
      <c r="DD267" s="132"/>
      <c r="DE267" s="132"/>
      <c r="DF267" s="132"/>
      <c r="DG267" s="132"/>
      <c r="DH267" s="132"/>
      <c r="DI267" s="132"/>
      <c r="DJ267" s="27"/>
      <c r="DK267" s="27"/>
      <c r="DL267" s="27"/>
      <c r="DM267" s="27"/>
      <c r="DN267" s="27"/>
      <c r="DO267" s="27"/>
      <c r="DP267" s="27"/>
      <c r="DQ267" s="27"/>
      <c r="DR267" s="27"/>
      <c r="DS267" s="27"/>
      <c r="DT267" s="27"/>
      <c r="DU267" s="27"/>
      <c r="DV267" s="27"/>
      <c r="DW267" s="27"/>
      <c r="DX267" s="27"/>
      <c r="DY267" s="27"/>
      <c r="DZ267" s="27"/>
      <c r="EA267" s="27"/>
      <c r="EB267" s="27"/>
      <c r="EC267" s="27"/>
      <c r="ED267" s="27"/>
      <c r="EE267" s="27"/>
      <c r="EF267" s="27"/>
    </row>
    <row r="268" spans="1:136" x14ac:dyDescent="0.25">
      <c r="A268" s="25"/>
      <c r="B268" s="25"/>
      <c r="C268" s="1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2"/>
      <c r="CU268" s="32"/>
      <c r="CV268" s="32"/>
      <c r="CW268" s="32"/>
      <c r="CX268" s="32"/>
      <c r="CY268" s="32"/>
      <c r="CZ268" s="32"/>
      <c r="DA268" s="32"/>
      <c r="DB268" s="25"/>
      <c r="DC268" s="25"/>
      <c r="DD268" s="132"/>
      <c r="DE268" s="132"/>
      <c r="DF268" s="132"/>
      <c r="DG268" s="132"/>
      <c r="DH268" s="132"/>
      <c r="DI268" s="132"/>
      <c r="DJ268" s="27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</row>
    <row r="269" spans="1:136" x14ac:dyDescent="0.25">
      <c r="A269" s="25"/>
      <c r="B269" s="25"/>
      <c r="C269" s="1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2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2"/>
      <c r="CU269" s="32"/>
      <c r="CV269" s="32"/>
      <c r="CW269" s="32"/>
      <c r="CX269" s="32"/>
      <c r="CY269" s="32"/>
      <c r="CZ269" s="32"/>
      <c r="DA269" s="32"/>
      <c r="DB269" s="25"/>
      <c r="DC269" s="25"/>
      <c r="DD269" s="132"/>
      <c r="DE269" s="132"/>
      <c r="DF269" s="132"/>
      <c r="DG269" s="132"/>
      <c r="DH269" s="132"/>
      <c r="DI269" s="132"/>
      <c r="DJ269" s="27"/>
      <c r="DK269" s="27"/>
      <c r="DL269" s="27"/>
      <c r="DM269" s="27"/>
      <c r="DN269" s="27"/>
      <c r="DO269" s="27"/>
      <c r="DP269" s="27"/>
      <c r="DQ269" s="27"/>
      <c r="DR269" s="27"/>
      <c r="DS269" s="27"/>
      <c r="DT269" s="27"/>
      <c r="DU269" s="27"/>
      <c r="DV269" s="27"/>
      <c r="DW269" s="27"/>
      <c r="DX269" s="27"/>
      <c r="DY269" s="27"/>
      <c r="DZ269" s="27"/>
      <c r="EA269" s="27"/>
      <c r="EB269" s="27"/>
      <c r="EC269" s="27"/>
      <c r="ED269" s="27"/>
      <c r="EE269" s="27"/>
      <c r="EF269" s="27"/>
    </row>
    <row r="270" spans="1:136" x14ac:dyDescent="0.25">
      <c r="A270" s="25"/>
      <c r="B270" s="25"/>
      <c r="C270" s="1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  <c r="CN270" s="32"/>
      <c r="CO270" s="32"/>
      <c r="CP270" s="32"/>
      <c r="CQ270" s="32"/>
      <c r="CR270" s="32"/>
      <c r="CS270" s="32"/>
      <c r="CT270" s="32"/>
      <c r="CU270" s="32"/>
      <c r="CV270" s="32"/>
      <c r="CW270" s="32"/>
      <c r="CX270" s="32"/>
      <c r="CY270" s="32"/>
      <c r="CZ270" s="32"/>
      <c r="DA270" s="32"/>
      <c r="DB270" s="25"/>
      <c r="DC270" s="25"/>
      <c r="DD270" s="132"/>
      <c r="DE270" s="132"/>
      <c r="DF270" s="132"/>
      <c r="DG270" s="132"/>
      <c r="DH270" s="132"/>
      <c r="DI270" s="132"/>
      <c r="DJ270" s="27"/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7"/>
    </row>
    <row r="271" spans="1:136" x14ac:dyDescent="0.25">
      <c r="A271" s="25"/>
      <c r="B271" s="25"/>
      <c r="C271" s="1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32"/>
      <c r="CO271" s="32"/>
      <c r="CP271" s="32"/>
      <c r="CQ271" s="32"/>
      <c r="CR271" s="32"/>
      <c r="CS271" s="32"/>
      <c r="CT271" s="32"/>
      <c r="CU271" s="32"/>
      <c r="CV271" s="32"/>
      <c r="CW271" s="32"/>
      <c r="CX271" s="32"/>
      <c r="CY271" s="32"/>
      <c r="CZ271" s="32"/>
      <c r="DA271" s="32"/>
      <c r="DB271" s="25"/>
      <c r="DC271" s="25"/>
      <c r="DD271" s="132"/>
      <c r="DE271" s="132"/>
      <c r="DF271" s="132"/>
      <c r="DG271" s="132"/>
      <c r="DH271" s="132"/>
      <c r="DI271" s="132"/>
      <c r="DJ271" s="27"/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  <c r="EE271" s="27"/>
      <c r="EF271" s="27"/>
    </row>
    <row r="272" spans="1:136" x14ac:dyDescent="0.25">
      <c r="A272" s="25"/>
      <c r="B272" s="25"/>
      <c r="C272" s="1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32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2"/>
      <c r="CU272" s="32"/>
      <c r="CV272" s="32"/>
      <c r="CW272" s="32"/>
      <c r="CX272" s="32"/>
      <c r="CY272" s="32"/>
      <c r="CZ272" s="32"/>
      <c r="DA272" s="32"/>
      <c r="DB272" s="25"/>
      <c r="DC272" s="25"/>
      <c r="DD272" s="132"/>
      <c r="DE272" s="132"/>
      <c r="DF272" s="132"/>
      <c r="DG272" s="132"/>
      <c r="DH272" s="132"/>
      <c r="DI272" s="132"/>
      <c r="DJ272" s="27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</row>
    <row r="273" spans="1:136" x14ac:dyDescent="0.25">
      <c r="A273" s="25"/>
      <c r="B273" s="25"/>
      <c r="C273" s="1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2"/>
      <c r="CU273" s="32"/>
      <c r="CV273" s="32"/>
      <c r="CW273" s="32"/>
      <c r="CX273" s="32"/>
      <c r="CY273" s="32"/>
      <c r="CZ273" s="32"/>
      <c r="DA273" s="32"/>
      <c r="DB273" s="25"/>
      <c r="DC273" s="25"/>
      <c r="DD273" s="132"/>
      <c r="DE273" s="132"/>
      <c r="DF273" s="132"/>
      <c r="DG273" s="132"/>
      <c r="DH273" s="132"/>
      <c r="DI273" s="132"/>
      <c r="DJ273" s="27"/>
      <c r="DK273" s="27"/>
      <c r="DL273" s="27"/>
      <c r="DM273" s="27"/>
      <c r="DN273" s="27"/>
      <c r="DO273" s="27"/>
      <c r="DP273" s="27"/>
      <c r="DQ273" s="27"/>
      <c r="DR273" s="27"/>
      <c r="DS273" s="27"/>
      <c r="DT273" s="27"/>
      <c r="DU273" s="27"/>
      <c r="DV273" s="27"/>
      <c r="DW273" s="27"/>
      <c r="DX273" s="27"/>
      <c r="DY273" s="27"/>
      <c r="DZ273" s="27"/>
      <c r="EA273" s="27"/>
      <c r="EB273" s="27"/>
      <c r="EC273" s="27"/>
      <c r="ED273" s="27"/>
      <c r="EE273" s="27"/>
      <c r="EF273" s="27"/>
    </row>
    <row r="274" spans="1:136" x14ac:dyDescent="0.25">
      <c r="A274" s="25"/>
      <c r="B274" s="25"/>
      <c r="C274" s="1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2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  <c r="CN274" s="32"/>
      <c r="CO274" s="32"/>
      <c r="CP274" s="32"/>
      <c r="CQ274" s="32"/>
      <c r="CR274" s="32"/>
      <c r="CS274" s="32"/>
      <c r="CT274" s="32"/>
      <c r="CU274" s="32"/>
      <c r="CV274" s="32"/>
      <c r="CW274" s="32"/>
      <c r="CX274" s="32"/>
      <c r="CY274" s="32"/>
      <c r="CZ274" s="32"/>
      <c r="DA274" s="32"/>
      <c r="DB274" s="25"/>
      <c r="DC274" s="25"/>
      <c r="DD274" s="132"/>
      <c r="DE274" s="132"/>
      <c r="DF274" s="132"/>
      <c r="DG274" s="132"/>
      <c r="DH274" s="132"/>
      <c r="DI274" s="132"/>
      <c r="DJ274" s="27"/>
      <c r="DK274" s="27"/>
      <c r="DL274" s="27"/>
      <c r="DM274" s="27"/>
      <c r="DN274" s="27"/>
      <c r="DO274" s="27"/>
      <c r="DP274" s="27"/>
      <c r="DQ274" s="27"/>
      <c r="DR274" s="27"/>
      <c r="DS274" s="27"/>
      <c r="DT274" s="27"/>
      <c r="DU274" s="27"/>
      <c r="DV274" s="27"/>
      <c r="DW274" s="27"/>
      <c r="DX274" s="27"/>
      <c r="DY274" s="27"/>
      <c r="DZ274" s="27"/>
      <c r="EA274" s="27"/>
      <c r="EB274" s="27"/>
      <c r="EC274" s="27"/>
      <c r="ED274" s="27"/>
      <c r="EE274" s="27"/>
      <c r="EF274" s="27"/>
    </row>
    <row r="275" spans="1:136" x14ac:dyDescent="0.25">
      <c r="A275" s="25"/>
      <c r="B275" s="25"/>
      <c r="C275" s="1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  <c r="CB275" s="32"/>
      <c r="CC275" s="32"/>
      <c r="CD275" s="32"/>
      <c r="CE275" s="32"/>
      <c r="CF275" s="32"/>
      <c r="CG275" s="32"/>
      <c r="CH275" s="32"/>
      <c r="CI275" s="32"/>
      <c r="CJ275" s="32"/>
      <c r="CK275" s="32"/>
      <c r="CL275" s="32"/>
      <c r="CM275" s="32"/>
      <c r="CN275" s="32"/>
      <c r="CO275" s="32"/>
      <c r="CP275" s="32"/>
      <c r="CQ275" s="32"/>
      <c r="CR275" s="32"/>
      <c r="CS275" s="32"/>
      <c r="CT275" s="32"/>
      <c r="CU275" s="32"/>
      <c r="CV275" s="32"/>
      <c r="CW275" s="32"/>
      <c r="CX275" s="32"/>
      <c r="CY275" s="32"/>
      <c r="CZ275" s="32"/>
      <c r="DA275" s="32"/>
      <c r="DB275" s="25"/>
      <c r="DC275" s="25"/>
      <c r="DD275" s="132"/>
      <c r="DE275" s="132"/>
      <c r="DF275" s="132"/>
      <c r="DG275" s="132"/>
      <c r="DH275" s="132"/>
      <c r="DI275" s="132"/>
      <c r="DJ275" s="27"/>
      <c r="DK275" s="27"/>
      <c r="DL275" s="27"/>
      <c r="DM275" s="27"/>
      <c r="DN275" s="27"/>
      <c r="DO275" s="27"/>
      <c r="DP275" s="27"/>
      <c r="DQ275" s="27"/>
      <c r="DR275" s="27"/>
      <c r="DS275" s="27"/>
      <c r="DT275" s="27"/>
      <c r="DU275" s="27"/>
      <c r="DV275" s="27"/>
      <c r="DW275" s="27"/>
      <c r="DX275" s="27"/>
      <c r="DY275" s="27"/>
      <c r="DZ275" s="27"/>
      <c r="EA275" s="27"/>
      <c r="EB275" s="27"/>
      <c r="EC275" s="27"/>
      <c r="ED275" s="27"/>
      <c r="EE275" s="27"/>
      <c r="EF275" s="27"/>
    </row>
    <row r="276" spans="1:136" x14ac:dyDescent="0.25">
      <c r="A276" s="25"/>
      <c r="B276" s="25"/>
      <c r="C276" s="1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2"/>
      <c r="CU276" s="32"/>
      <c r="CV276" s="32"/>
      <c r="CW276" s="32"/>
      <c r="CX276" s="32"/>
      <c r="CY276" s="32"/>
      <c r="CZ276" s="32"/>
      <c r="DA276" s="32"/>
      <c r="DB276" s="25"/>
      <c r="DC276" s="25"/>
      <c r="DD276" s="132"/>
      <c r="DE276" s="132"/>
      <c r="DF276" s="132"/>
      <c r="DG276" s="132"/>
      <c r="DH276" s="132"/>
      <c r="DI276" s="132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</row>
    <row r="277" spans="1:136" x14ac:dyDescent="0.25">
      <c r="A277" s="25"/>
      <c r="B277" s="25"/>
      <c r="C277" s="1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2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2"/>
      <c r="CU277" s="32"/>
      <c r="CV277" s="32"/>
      <c r="CW277" s="32"/>
      <c r="CX277" s="32"/>
      <c r="CY277" s="32"/>
      <c r="CZ277" s="32"/>
      <c r="DA277" s="32"/>
      <c r="DB277" s="25"/>
      <c r="DC277" s="25"/>
      <c r="DD277" s="132"/>
      <c r="DE277" s="132"/>
      <c r="DF277" s="132"/>
      <c r="DG277" s="132"/>
      <c r="DH277" s="132"/>
      <c r="DI277" s="132"/>
      <c r="DJ277" s="27"/>
      <c r="DK277" s="27"/>
      <c r="DL277" s="27"/>
      <c r="DM277" s="27"/>
      <c r="DN277" s="27"/>
      <c r="DO277" s="27"/>
      <c r="DP277" s="27"/>
      <c r="DQ277" s="27"/>
      <c r="DR277" s="27"/>
      <c r="DS277" s="27"/>
      <c r="DT277" s="27"/>
      <c r="DU277" s="27"/>
      <c r="DV277" s="27"/>
      <c r="DW277" s="27"/>
      <c r="DX277" s="27"/>
      <c r="DY277" s="27"/>
      <c r="DZ277" s="27"/>
      <c r="EA277" s="27"/>
      <c r="EB277" s="27"/>
      <c r="EC277" s="27"/>
      <c r="ED277" s="27"/>
      <c r="EE277" s="27"/>
      <c r="EF277" s="27"/>
    </row>
    <row r="278" spans="1:136" x14ac:dyDescent="0.25">
      <c r="A278" s="25"/>
      <c r="B278" s="25"/>
      <c r="C278" s="1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  <c r="CP278" s="32"/>
      <c r="CQ278" s="32"/>
      <c r="CR278" s="32"/>
      <c r="CS278" s="32"/>
      <c r="CT278" s="32"/>
      <c r="CU278" s="32"/>
      <c r="CV278" s="32"/>
      <c r="CW278" s="32"/>
      <c r="CX278" s="32"/>
      <c r="CY278" s="32"/>
      <c r="CZ278" s="32"/>
      <c r="DA278" s="32"/>
      <c r="DB278" s="25"/>
      <c r="DC278" s="25"/>
      <c r="DD278" s="132"/>
      <c r="DE278" s="132"/>
      <c r="DF278" s="132"/>
      <c r="DG278" s="132"/>
      <c r="DH278" s="132"/>
      <c r="DI278" s="132"/>
      <c r="DJ278" s="27"/>
      <c r="DK278" s="27"/>
      <c r="DL278" s="27"/>
      <c r="DM278" s="27"/>
      <c r="DN278" s="27"/>
      <c r="DO278" s="27"/>
      <c r="DP278" s="27"/>
      <c r="DQ278" s="27"/>
      <c r="DR278" s="27"/>
      <c r="DS278" s="27"/>
      <c r="DT278" s="27"/>
      <c r="DU278" s="27"/>
      <c r="DV278" s="27"/>
      <c r="DW278" s="27"/>
      <c r="DX278" s="27"/>
      <c r="DY278" s="27"/>
      <c r="DZ278" s="27"/>
      <c r="EA278" s="27"/>
      <c r="EB278" s="27"/>
      <c r="EC278" s="27"/>
      <c r="ED278" s="27"/>
      <c r="EE278" s="27"/>
      <c r="EF278" s="27"/>
    </row>
    <row r="279" spans="1:136" x14ac:dyDescent="0.25">
      <c r="A279" s="25"/>
      <c r="B279" s="25"/>
      <c r="C279" s="1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2"/>
      <c r="CX279" s="32"/>
      <c r="CY279" s="32"/>
      <c r="CZ279" s="32"/>
      <c r="DA279" s="32"/>
      <c r="DB279" s="25"/>
      <c r="DC279" s="25"/>
      <c r="DD279" s="132"/>
      <c r="DE279" s="132"/>
      <c r="DF279" s="132"/>
      <c r="DG279" s="132"/>
      <c r="DH279" s="132"/>
      <c r="DI279" s="132"/>
      <c r="DJ279" s="27"/>
      <c r="DK279" s="27"/>
      <c r="DL279" s="27"/>
      <c r="DM279" s="27"/>
      <c r="DN279" s="27"/>
      <c r="DO279" s="27"/>
      <c r="DP279" s="27"/>
      <c r="DQ279" s="27"/>
      <c r="DR279" s="27"/>
      <c r="DS279" s="27"/>
      <c r="DT279" s="27"/>
      <c r="DU279" s="27"/>
      <c r="DV279" s="27"/>
      <c r="DW279" s="27"/>
      <c r="DX279" s="27"/>
      <c r="DY279" s="27"/>
      <c r="DZ279" s="27"/>
      <c r="EA279" s="27"/>
      <c r="EB279" s="27"/>
      <c r="EC279" s="27"/>
      <c r="ED279" s="27"/>
      <c r="EE279" s="27"/>
      <c r="EF279" s="27"/>
    </row>
    <row r="280" spans="1:136" x14ac:dyDescent="0.25">
      <c r="A280" s="25"/>
      <c r="B280" s="25"/>
      <c r="C280" s="1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  <c r="CN280" s="32"/>
      <c r="CO280" s="32"/>
      <c r="CP280" s="32"/>
      <c r="CQ280" s="32"/>
      <c r="CR280" s="32"/>
      <c r="CS280" s="32"/>
      <c r="CT280" s="32"/>
      <c r="CU280" s="32"/>
      <c r="CV280" s="32"/>
      <c r="CW280" s="32"/>
      <c r="CX280" s="32"/>
      <c r="CY280" s="32"/>
      <c r="CZ280" s="32"/>
      <c r="DA280" s="32"/>
      <c r="DB280" s="25"/>
      <c r="DC280" s="25"/>
      <c r="DD280" s="132"/>
      <c r="DE280" s="132"/>
      <c r="DF280" s="132"/>
      <c r="DG280" s="132"/>
      <c r="DH280" s="132"/>
      <c r="DI280" s="132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7"/>
    </row>
    <row r="281" spans="1:136" x14ac:dyDescent="0.25">
      <c r="A281" s="25"/>
      <c r="B281" s="25"/>
      <c r="C281" s="1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32"/>
      <c r="CP281" s="32"/>
      <c r="CQ281" s="32"/>
      <c r="CR281" s="32"/>
      <c r="CS281" s="32"/>
      <c r="CT281" s="32"/>
      <c r="CU281" s="32"/>
      <c r="CV281" s="32"/>
      <c r="CW281" s="32"/>
      <c r="CX281" s="32"/>
      <c r="CY281" s="32"/>
      <c r="CZ281" s="32"/>
      <c r="DA281" s="32"/>
      <c r="DB281" s="25"/>
      <c r="DC281" s="25"/>
      <c r="DD281" s="132"/>
      <c r="DE281" s="132"/>
      <c r="DF281" s="132"/>
      <c r="DG281" s="132"/>
      <c r="DH281" s="132"/>
      <c r="DI281" s="132"/>
      <c r="DJ281" s="27"/>
      <c r="DK281" s="27"/>
      <c r="DL281" s="27"/>
      <c r="DM281" s="27"/>
      <c r="DN281" s="27"/>
      <c r="DO281" s="27"/>
      <c r="DP281" s="27"/>
      <c r="DQ281" s="27"/>
      <c r="DR281" s="27"/>
      <c r="DS281" s="27"/>
      <c r="DT281" s="27"/>
      <c r="DU281" s="27"/>
      <c r="DV281" s="27"/>
      <c r="DW281" s="27"/>
      <c r="DX281" s="27"/>
      <c r="DY281" s="27"/>
      <c r="DZ281" s="27"/>
      <c r="EA281" s="27"/>
      <c r="EB281" s="27"/>
      <c r="EC281" s="27"/>
      <c r="ED281" s="27"/>
      <c r="EE281" s="27"/>
      <c r="EF281" s="27"/>
    </row>
    <row r="282" spans="1:136" x14ac:dyDescent="0.25">
      <c r="A282" s="25"/>
      <c r="B282" s="25"/>
      <c r="C282" s="1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  <c r="CN282" s="32"/>
      <c r="CO282" s="32"/>
      <c r="CP282" s="32"/>
      <c r="CQ282" s="32"/>
      <c r="CR282" s="32"/>
      <c r="CS282" s="32"/>
      <c r="CT282" s="32"/>
      <c r="CU282" s="32"/>
      <c r="CV282" s="32"/>
      <c r="CW282" s="32"/>
      <c r="CX282" s="32"/>
      <c r="CY282" s="32"/>
      <c r="CZ282" s="32"/>
      <c r="DA282" s="32"/>
      <c r="DB282" s="25"/>
      <c r="DC282" s="25"/>
      <c r="DD282" s="132"/>
      <c r="DE282" s="132"/>
      <c r="DF282" s="132"/>
      <c r="DG282" s="132"/>
      <c r="DH282" s="132"/>
      <c r="DI282" s="132"/>
      <c r="DJ282" s="27"/>
      <c r="DK282" s="27"/>
      <c r="DL282" s="27"/>
      <c r="DM282" s="27"/>
      <c r="DN282" s="27"/>
      <c r="DO282" s="27"/>
      <c r="DP282" s="27"/>
      <c r="DQ282" s="27"/>
      <c r="DR282" s="27"/>
      <c r="DS282" s="27"/>
      <c r="DT282" s="27"/>
      <c r="DU282" s="27"/>
      <c r="DV282" s="27"/>
      <c r="DW282" s="27"/>
      <c r="DX282" s="27"/>
      <c r="DY282" s="27"/>
      <c r="DZ282" s="27"/>
      <c r="EA282" s="27"/>
      <c r="EB282" s="27"/>
      <c r="EC282" s="27"/>
      <c r="ED282" s="27"/>
      <c r="EE282" s="27"/>
      <c r="EF282" s="27"/>
    </row>
    <row r="283" spans="1:136" x14ac:dyDescent="0.25">
      <c r="A283" s="25"/>
      <c r="B283" s="25"/>
      <c r="C283" s="1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  <c r="CN283" s="32"/>
      <c r="CO283" s="32"/>
      <c r="CP283" s="32"/>
      <c r="CQ283" s="32"/>
      <c r="CR283" s="32"/>
      <c r="CS283" s="32"/>
      <c r="CT283" s="32"/>
      <c r="CU283" s="32"/>
      <c r="CV283" s="32"/>
      <c r="CW283" s="32"/>
      <c r="CX283" s="32"/>
      <c r="CY283" s="32"/>
      <c r="CZ283" s="32"/>
      <c r="DA283" s="32"/>
      <c r="DB283" s="25"/>
      <c r="DC283" s="25"/>
      <c r="DD283" s="132"/>
      <c r="DE283" s="132"/>
      <c r="DF283" s="132"/>
      <c r="DG283" s="132"/>
      <c r="DH283" s="132"/>
      <c r="DI283" s="132"/>
      <c r="DJ283" s="27"/>
      <c r="DK283" s="27"/>
      <c r="DL283" s="27"/>
      <c r="DM283" s="27"/>
      <c r="DN283" s="27"/>
      <c r="DO283" s="27"/>
      <c r="DP283" s="27"/>
      <c r="DQ283" s="27"/>
      <c r="DR283" s="27"/>
      <c r="DS283" s="27"/>
      <c r="DT283" s="27"/>
      <c r="DU283" s="27"/>
      <c r="DV283" s="27"/>
      <c r="DW283" s="27"/>
      <c r="DX283" s="27"/>
      <c r="DY283" s="27"/>
      <c r="DZ283" s="27"/>
      <c r="EA283" s="27"/>
      <c r="EB283" s="27"/>
      <c r="EC283" s="27"/>
      <c r="ED283" s="27"/>
      <c r="EE283" s="27"/>
      <c r="EF283" s="27"/>
    </row>
    <row r="284" spans="1:136" x14ac:dyDescent="0.25">
      <c r="A284" s="25"/>
      <c r="B284" s="25"/>
      <c r="C284" s="1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  <c r="CN284" s="32"/>
      <c r="CO284" s="32"/>
      <c r="CP284" s="32"/>
      <c r="CQ284" s="32"/>
      <c r="CR284" s="32"/>
      <c r="CS284" s="32"/>
      <c r="CT284" s="32"/>
      <c r="CU284" s="32"/>
      <c r="CV284" s="32"/>
      <c r="CW284" s="32"/>
      <c r="CX284" s="32"/>
      <c r="CY284" s="32"/>
      <c r="CZ284" s="32"/>
      <c r="DA284" s="32"/>
      <c r="DB284" s="25"/>
      <c r="DC284" s="25"/>
      <c r="DD284" s="132"/>
      <c r="DE284" s="132"/>
      <c r="DF284" s="132"/>
      <c r="DG284" s="132"/>
      <c r="DH284" s="132"/>
      <c r="DI284" s="132"/>
      <c r="DJ284" s="27"/>
      <c r="DK284" s="27"/>
      <c r="DL284" s="27"/>
      <c r="DM284" s="27"/>
      <c r="DN284" s="27"/>
      <c r="DO284" s="27"/>
      <c r="DP284" s="27"/>
      <c r="DQ284" s="27"/>
      <c r="DR284" s="27"/>
      <c r="DS284" s="27"/>
      <c r="DT284" s="27"/>
      <c r="DU284" s="27"/>
      <c r="DV284" s="27"/>
      <c r="DW284" s="27"/>
      <c r="DX284" s="27"/>
      <c r="DY284" s="27"/>
      <c r="DZ284" s="27"/>
      <c r="EA284" s="27"/>
      <c r="EB284" s="27"/>
      <c r="EC284" s="27"/>
      <c r="ED284" s="27"/>
      <c r="EE284" s="27"/>
      <c r="EF284" s="27"/>
    </row>
    <row r="285" spans="1:136" x14ac:dyDescent="0.25">
      <c r="A285" s="25"/>
      <c r="B285" s="25"/>
      <c r="C285" s="1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  <c r="CN285" s="32"/>
      <c r="CO285" s="32"/>
      <c r="CP285" s="32"/>
      <c r="CQ285" s="32"/>
      <c r="CR285" s="32"/>
      <c r="CS285" s="32"/>
      <c r="CT285" s="32"/>
      <c r="CU285" s="32"/>
      <c r="CV285" s="32"/>
      <c r="CW285" s="32"/>
      <c r="CX285" s="32"/>
      <c r="CY285" s="32"/>
      <c r="CZ285" s="32"/>
      <c r="DA285" s="32"/>
      <c r="DB285" s="25"/>
      <c r="DC285" s="25"/>
      <c r="DD285" s="132"/>
      <c r="DE285" s="132"/>
      <c r="DF285" s="132"/>
      <c r="DG285" s="132"/>
      <c r="DH285" s="132"/>
      <c r="DI285" s="132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</row>
    <row r="286" spans="1:136" x14ac:dyDescent="0.25">
      <c r="A286" s="25"/>
      <c r="B286" s="25"/>
      <c r="C286" s="1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32"/>
      <c r="CP286" s="32"/>
      <c r="CQ286" s="32"/>
      <c r="CR286" s="32"/>
      <c r="CS286" s="32"/>
      <c r="CT286" s="32"/>
      <c r="CU286" s="32"/>
      <c r="CV286" s="32"/>
      <c r="CW286" s="32"/>
      <c r="CX286" s="32"/>
      <c r="CY286" s="32"/>
      <c r="CZ286" s="32"/>
      <c r="DA286" s="32"/>
      <c r="DB286" s="25"/>
      <c r="DC286" s="25"/>
      <c r="DD286" s="132"/>
      <c r="DE286" s="132"/>
      <c r="DF286" s="132"/>
      <c r="DG286" s="132"/>
      <c r="DH286" s="132"/>
      <c r="DI286" s="132"/>
      <c r="DJ286" s="27"/>
      <c r="DK286" s="27"/>
      <c r="DL286" s="27"/>
      <c r="DM286" s="27"/>
      <c r="DN286" s="27"/>
      <c r="DO286" s="27"/>
      <c r="DP286" s="27"/>
      <c r="DQ286" s="27"/>
      <c r="DR286" s="27"/>
      <c r="DS286" s="27"/>
      <c r="DT286" s="27"/>
      <c r="DU286" s="27"/>
      <c r="DV286" s="27"/>
      <c r="DW286" s="27"/>
      <c r="DX286" s="27"/>
      <c r="DY286" s="27"/>
      <c r="DZ286" s="27"/>
      <c r="EA286" s="27"/>
      <c r="EB286" s="27"/>
      <c r="EC286" s="27"/>
      <c r="ED286" s="27"/>
      <c r="EE286" s="27"/>
      <c r="EF286" s="27"/>
    </row>
    <row r="287" spans="1:136" x14ac:dyDescent="0.25">
      <c r="A287" s="25"/>
      <c r="B287" s="25"/>
      <c r="C287" s="1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  <c r="CN287" s="32"/>
      <c r="CO287" s="32"/>
      <c r="CP287" s="32"/>
      <c r="CQ287" s="32"/>
      <c r="CR287" s="32"/>
      <c r="CS287" s="32"/>
      <c r="CT287" s="32"/>
      <c r="CU287" s="32"/>
      <c r="CV287" s="32"/>
      <c r="CW287" s="32"/>
      <c r="CX287" s="32"/>
      <c r="CY287" s="32"/>
      <c r="CZ287" s="32"/>
      <c r="DA287" s="32"/>
      <c r="DB287" s="25"/>
      <c r="DC287" s="25"/>
      <c r="DD287" s="132"/>
      <c r="DE287" s="132"/>
      <c r="DF287" s="132"/>
      <c r="DG287" s="132"/>
      <c r="DH287" s="132"/>
      <c r="DI287" s="132"/>
      <c r="DJ287" s="27"/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</row>
    <row r="288" spans="1:136" x14ac:dyDescent="0.25">
      <c r="A288" s="25"/>
      <c r="B288" s="25"/>
      <c r="C288" s="1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  <c r="CN288" s="32"/>
      <c r="CO288" s="32"/>
      <c r="CP288" s="32"/>
      <c r="CQ288" s="32"/>
      <c r="CR288" s="32"/>
      <c r="CS288" s="32"/>
      <c r="CT288" s="32"/>
      <c r="CU288" s="32"/>
      <c r="CV288" s="32"/>
      <c r="CW288" s="32"/>
      <c r="CX288" s="32"/>
      <c r="CY288" s="32"/>
      <c r="CZ288" s="32"/>
      <c r="DA288" s="32"/>
      <c r="DB288" s="25"/>
      <c r="DC288" s="25"/>
      <c r="DD288" s="132"/>
      <c r="DE288" s="132"/>
      <c r="DF288" s="132"/>
      <c r="DG288" s="132"/>
      <c r="DH288" s="132"/>
      <c r="DI288" s="132"/>
      <c r="DJ288" s="27"/>
      <c r="DK288" s="27"/>
      <c r="DL288" s="27"/>
      <c r="DM288" s="27"/>
      <c r="DN288" s="27"/>
      <c r="DO288" s="27"/>
      <c r="DP288" s="27"/>
      <c r="DQ288" s="27"/>
      <c r="DR288" s="27"/>
      <c r="DS288" s="27"/>
      <c r="DT288" s="27"/>
      <c r="DU288" s="27"/>
      <c r="DV288" s="27"/>
      <c r="DW288" s="27"/>
      <c r="DX288" s="27"/>
      <c r="DY288" s="27"/>
      <c r="DZ288" s="27"/>
      <c r="EA288" s="27"/>
      <c r="EB288" s="27"/>
      <c r="EC288" s="27"/>
      <c r="ED288" s="27"/>
      <c r="EE288" s="27"/>
      <c r="EF288" s="27"/>
    </row>
    <row r="289" spans="1:136" x14ac:dyDescent="0.25">
      <c r="A289" s="25"/>
      <c r="B289" s="25"/>
      <c r="C289" s="1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  <c r="CN289" s="32"/>
      <c r="CO289" s="32"/>
      <c r="CP289" s="32"/>
      <c r="CQ289" s="32"/>
      <c r="CR289" s="32"/>
      <c r="CS289" s="32"/>
      <c r="CT289" s="32"/>
      <c r="CU289" s="32"/>
      <c r="CV289" s="32"/>
      <c r="CW289" s="32"/>
      <c r="CX289" s="32"/>
      <c r="CY289" s="32"/>
      <c r="CZ289" s="32"/>
      <c r="DA289" s="32"/>
      <c r="DB289" s="25"/>
      <c r="DC289" s="25"/>
      <c r="DD289" s="132"/>
      <c r="DE289" s="132"/>
      <c r="DF289" s="132"/>
      <c r="DG289" s="132"/>
      <c r="DH289" s="132"/>
      <c r="DI289" s="132"/>
      <c r="DJ289" s="27"/>
      <c r="DK289" s="27"/>
      <c r="DL289" s="27"/>
      <c r="DM289" s="27"/>
      <c r="DN289" s="27"/>
      <c r="DO289" s="27"/>
      <c r="DP289" s="27"/>
      <c r="DQ289" s="27"/>
      <c r="DR289" s="27"/>
      <c r="DS289" s="27"/>
      <c r="DT289" s="27"/>
      <c r="DU289" s="27"/>
      <c r="DV289" s="27"/>
      <c r="DW289" s="27"/>
      <c r="DX289" s="27"/>
      <c r="DY289" s="27"/>
      <c r="DZ289" s="27"/>
      <c r="EA289" s="27"/>
      <c r="EB289" s="27"/>
      <c r="EC289" s="27"/>
      <c r="ED289" s="27"/>
      <c r="EE289" s="27"/>
      <c r="EF289" s="27"/>
    </row>
    <row r="290" spans="1:136" x14ac:dyDescent="0.25">
      <c r="A290" s="25"/>
      <c r="B290" s="25"/>
      <c r="C290" s="1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  <c r="CP290" s="32"/>
      <c r="CQ290" s="32"/>
      <c r="CR290" s="32"/>
      <c r="CS290" s="32"/>
      <c r="CT290" s="32"/>
      <c r="CU290" s="32"/>
      <c r="CV290" s="32"/>
      <c r="CW290" s="32"/>
      <c r="CX290" s="32"/>
      <c r="CY290" s="32"/>
      <c r="CZ290" s="32"/>
      <c r="DA290" s="32"/>
      <c r="DB290" s="25"/>
      <c r="DC290" s="25"/>
      <c r="DD290" s="132"/>
      <c r="DE290" s="132"/>
      <c r="DF290" s="132"/>
      <c r="DG290" s="132"/>
      <c r="DH290" s="132"/>
      <c r="DI290" s="132"/>
      <c r="DJ290" s="27"/>
      <c r="DK290" s="27"/>
      <c r="DL290" s="27"/>
      <c r="DM290" s="27"/>
      <c r="DN290" s="27"/>
      <c r="DO290" s="27"/>
      <c r="DP290" s="27"/>
      <c r="DQ290" s="27"/>
      <c r="DR290" s="27"/>
      <c r="DS290" s="27"/>
      <c r="DT290" s="27"/>
      <c r="DU290" s="27"/>
      <c r="DV290" s="27"/>
      <c r="DW290" s="27"/>
      <c r="DX290" s="27"/>
      <c r="DY290" s="27"/>
      <c r="DZ290" s="27"/>
      <c r="EA290" s="27"/>
      <c r="EB290" s="27"/>
      <c r="EC290" s="27"/>
      <c r="ED290" s="27"/>
      <c r="EE290" s="27"/>
      <c r="EF290" s="27"/>
    </row>
    <row r="291" spans="1:136" x14ac:dyDescent="0.25">
      <c r="A291" s="25"/>
      <c r="B291" s="25"/>
      <c r="C291" s="1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2"/>
      <c r="CX291" s="32"/>
      <c r="CY291" s="32"/>
      <c r="CZ291" s="32"/>
      <c r="DA291" s="32"/>
      <c r="DB291" s="25"/>
      <c r="DC291" s="25"/>
      <c r="DD291" s="132"/>
      <c r="DE291" s="132"/>
      <c r="DF291" s="132"/>
      <c r="DG291" s="132"/>
      <c r="DH291" s="132"/>
      <c r="DI291" s="132"/>
      <c r="DJ291" s="27"/>
      <c r="DK291" s="27"/>
      <c r="DL291" s="27"/>
      <c r="DM291" s="27"/>
      <c r="DN291" s="27"/>
      <c r="DO291" s="27"/>
      <c r="DP291" s="27"/>
      <c r="DQ291" s="27"/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</row>
    <row r="292" spans="1:136" x14ac:dyDescent="0.25">
      <c r="A292" s="25"/>
      <c r="B292" s="25"/>
      <c r="C292" s="1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  <c r="CP292" s="32"/>
      <c r="CQ292" s="32"/>
      <c r="CR292" s="32"/>
      <c r="CS292" s="32"/>
      <c r="CT292" s="32"/>
      <c r="CU292" s="32"/>
      <c r="CV292" s="32"/>
      <c r="CW292" s="32"/>
      <c r="CX292" s="32"/>
      <c r="CY292" s="32"/>
      <c r="CZ292" s="32"/>
      <c r="DA292" s="32"/>
      <c r="DB292" s="25"/>
      <c r="DC292" s="25"/>
      <c r="DD292" s="132"/>
      <c r="DE292" s="132"/>
      <c r="DF292" s="132"/>
      <c r="DG292" s="132"/>
      <c r="DH292" s="132"/>
      <c r="DI292" s="132"/>
      <c r="DJ292" s="27"/>
      <c r="DK292" s="27"/>
      <c r="DL292" s="27"/>
      <c r="DM292" s="27"/>
      <c r="DN292" s="27"/>
      <c r="DO292" s="27"/>
      <c r="DP292" s="27"/>
      <c r="DQ292" s="27"/>
      <c r="DR292" s="27"/>
      <c r="DS292" s="27"/>
      <c r="DT292" s="27"/>
      <c r="DU292" s="27"/>
      <c r="DV292" s="27"/>
      <c r="DW292" s="27"/>
      <c r="DX292" s="27"/>
      <c r="DY292" s="27"/>
      <c r="DZ292" s="27"/>
      <c r="EA292" s="27"/>
      <c r="EB292" s="27"/>
      <c r="EC292" s="27"/>
      <c r="ED292" s="27"/>
      <c r="EE292" s="27"/>
      <c r="EF292" s="27"/>
    </row>
    <row r="293" spans="1:136" x14ac:dyDescent="0.25">
      <c r="A293" s="25"/>
      <c r="B293" s="25"/>
      <c r="C293" s="1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2"/>
      <c r="CX293" s="32"/>
      <c r="CY293" s="32"/>
      <c r="CZ293" s="32"/>
      <c r="DA293" s="32"/>
      <c r="DB293" s="25"/>
      <c r="DC293" s="25"/>
      <c r="DD293" s="132"/>
      <c r="DE293" s="132"/>
      <c r="DF293" s="132"/>
      <c r="DG293" s="132"/>
      <c r="DH293" s="132"/>
      <c r="DI293" s="132"/>
      <c r="DJ293" s="27"/>
      <c r="DK293" s="27"/>
      <c r="DL293" s="27"/>
      <c r="DM293" s="27"/>
      <c r="DN293" s="27"/>
      <c r="DO293" s="27"/>
      <c r="DP293" s="27"/>
      <c r="DQ293" s="27"/>
      <c r="DR293" s="27"/>
      <c r="DS293" s="27"/>
      <c r="DT293" s="27"/>
      <c r="DU293" s="27"/>
      <c r="DV293" s="27"/>
      <c r="DW293" s="27"/>
      <c r="DX293" s="27"/>
      <c r="DY293" s="27"/>
      <c r="DZ293" s="27"/>
      <c r="EA293" s="27"/>
      <c r="EB293" s="27"/>
      <c r="EC293" s="27"/>
      <c r="ED293" s="27"/>
      <c r="EE293" s="27"/>
      <c r="EF293" s="27"/>
    </row>
    <row r="294" spans="1:136" x14ac:dyDescent="0.25">
      <c r="A294" s="25"/>
      <c r="B294" s="25"/>
      <c r="C294" s="1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CA294" s="32"/>
      <c r="CB294" s="32"/>
      <c r="CC294" s="32"/>
      <c r="CD294" s="32"/>
      <c r="CE294" s="32"/>
      <c r="CF294" s="32"/>
      <c r="CG294" s="32"/>
      <c r="CH294" s="32"/>
      <c r="CI294" s="32"/>
      <c r="CJ294" s="32"/>
      <c r="CK294" s="32"/>
      <c r="CL294" s="32"/>
      <c r="CM294" s="32"/>
      <c r="CN294" s="32"/>
      <c r="CO294" s="32"/>
      <c r="CP294" s="32"/>
      <c r="CQ294" s="32"/>
      <c r="CR294" s="32"/>
      <c r="CS294" s="32"/>
      <c r="CT294" s="32"/>
      <c r="CU294" s="32"/>
      <c r="CV294" s="32"/>
      <c r="CW294" s="32"/>
      <c r="CX294" s="32"/>
      <c r="CY294" s="32"/>
      <c r="CZ294" s="32"/>
      <c r="DA294" s="32"/>
      <c r="DB294" s="25"/>
      <c r="DC294" s="25"/>
      <c r="DD294" s="132"/>
      <c r="DE294" s="132"/>
      <c r="DF294" s="132"/>
      <c r="DG294" s="132"/>
      <c r="DH294" s="132"/>
      <c r="DI294" s="132"/>
      <c r="DJ294" s="27"/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  <c r="EE294" s="27"/>
      <c r="EF294" s="27"/>
    </row>
    <row r="295" spans="1:136" x14ac:dyDescent="0.25">
      <c r="A295" s="25"/>
      <c r="B295" s="25"/>
      <c r="C295" s="1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32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32"/>
      <c r="CU295" s="32"/>
      <c r="CV295" s="32"/>
      <c r="CW295" s="32"/>
      <c r="CX295" s="32"/>
      <c r="CY295" s="32"/>
      <c r="CZ295" s="32"/>
      <c r="DA295" s="32"/>
      <c r="DB295" s="25"/>
      <c r="DC295" s="25"/>
      <c r="DD295" s="132"/>
      <c r="DE295" s="132"/>
      <c r="DF295" s="132"/>
      <c r="DG295" s="132"/>
      <c r="DH295" s="132"/>
      <c r="DI295" s="132"/>
      <c r="DJ295" s="27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</row>
    <row r="296" spans="1:136" x14ac:dyDescent="0.25">
      <c r="A296" s="25"/>
      <c r="B296" s="25"/>
      <c r="C296" s="1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32"/>
      <c r="CP296" s="32"/>
      <c r="CQ296" s="32"/>
      <c r="CR296" s="32"/>
      <c r="CS296" s="32"/>
      <c r="CT296" s="32"/>
      <c r="CU296" s="32"/>
      <c r="CV296" s="32"/>
      <c r="CW296" s="32"/>
      <c r="CX296" s="32"/>
      <c r="CY296" s="32"/>
      <c r="CZ296" s="32"/>
      <c r="DA296" s="32"/>
      <c r="DB296" s="25"/>
      <c r="DC296" s="25"/>
      <c r="DD296" s="132"/>
      <c r="DE296" s="132"/>
      <c r="DF296" s="132"/>
      <c r="DG296" s="132"/>
      <c r="DH296" s="132"/>
      <c r="DI296" s="132"/>
      <c r="DJ296" s="27"/>
      <c r="DK296" s="27"/>
      <c r="DL296" s="27"/>
      <c r="DM296" s="27"/>
      <c r="DN296" s="27"/>
      <c r="DO296" s="27"/>
      <c r="DP296" s="27"/>
      <c r="DQ296" s="27"/>
      <c r="DR296" s="27"/>
      <c r="DS296" s="27"/>
      <c r="DT296" s="27"/>
      <c r="DU296" s="27"/>
      <c r="DV296" s="27"/>
      <c r="DW296" s="27"/>
      <c r="DX296" s="27"/>
      <c r="DY296" s="27"/>
      <c r="DZ296" s="27"/>
      <c r="EA296" s="27"/>
      <c r="EB296" s="27"/>
      <c r="EC296" s="27"/>
      <c r="ED296" s="27"/>
      <c r="EE296" s="27"/>
      <c r="EF296" s="27"/>
    </row>
    <row r="297" spans="1:136" x14ac:dyDescent="0.25">
      <c r="A297" s="25"/>
      <c r="B297" s="25"/>
      <c r="C297" s="1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  <c r="BU297" s="32"/>
      <c r="BV297" s="32"/>
      <c r="BW297" s="32"/>
      <c r="BX297" s="32"/>
      <c r="BY297" s="32"/>
      <c r="BZ297" s="32"/>
      <c r="CA297" s="32"/>
      <c r="CB297" s="32"/>
      <c r="CC297" s="32"/>
      <c r="CD297" s="32"/>
      <c r="CE297" s="32"/>
      <c r="CF297" s="32"/>
      <c r="CG297" s="32"/>
      <c r="CH297" s="32"/>
      <c r="CI297" s="32"/>
      <c r="CJ297" s="32"/>
      <c r="CK297" s="32"/>
      <c r="CL297" s="32"/>
      <c r="CM297" s="32"/>
      <c r="CN297" s="32"/>
      <c r="CO297" s="32"/>
      <c r="CP297" s="32"/>
      <c r="CQ297" s="32"/>
      <c r="CR297" s="32"/>
      <c r="CS297" s="32"/>
      <c r="CT297" s="32"/>
      <c r="CU297" s="32"/>
      <c r="CV297" s="32"/>
      <c r="CW297" s="32"/>
      <c r="CX297" s="32"/>
      <c r="CY297" s="32"/>
      <c r="CZ297" s="32"/>
      <c r="DA297" s="32"/>
      <c r="DB297" s="25"/>
      <c r="DC297" s="25"/>
      <c r="DD297" s="132"/>
      <c r="DE297" s="132"/>
      <c r="DF297" s="132"/>
      <c r="DG297" s="132"/>
      <c r="DH297" s="132"/>
      <c r="DI297" s="132"/>
      <c r="DJ297" s="27"/>
      <c r="DK297" s="27"/>
      <c r="DL297" s="27"/>
      <c r="DM297" s="27"/>
      <c r="DN297" s="27"/>
      <c r="DO297" s="27"/>
      <c r="DP297" s="27"/>
      <c r="DQ297" s="27"/>
      <c r="DR297" s="27"/>
      <c r="DS297" s="27"/>
      <c r="DT297" s="27"/>
      <c r="DU297" s="27"/>
      <c r="DV297" s="27"/>
      <c r="DW297" s="27"/>
      <c r="DX297" s="27"/>
      <c r="DY297" s="27"/>
      <c r="DZ297" s="27"/>
      <c r="EA297" s="27"/>
      <c r="EB297" s="27"/>
      <c r="EC297" s="27"/>
      <c r="ED297" s="27"/>
      <c r="EE297" s="27"/>
      <c r="EF297" s="27"/>
    </row>
    <row r="298" spans="1:136" x14ac:dyDescent="0.25">
      <c r="A298" s="25"/>
      <c r="B298" s="25"/>
      <c r="C298" s="1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  <c r="BU298" s="32"/>
      <c r="BV298" s="32"/>
      <c r="BW298" s="32"/>
      <c r="BX298" s="32"/>
      <c r="BY298" s="32"/>
      <c r="BZ298" s="32"/>
      <c r="CA298" s="32"/>
      <c r="CB298" s="32"/>
      <c r="CC298" s="32"/>
      <c r="CD298" s="32"/>
      <c r="CE298" s="32"/>
      <c r="CF298" s="32"/>
      <c r="CG298" s="32"/>
      <c r="CH298" s="32"/>
      <c r="CI298" s="32"/>
      <c r="CJ298" s="32"/>
      <c r="CK298" s="32"/>
      <c r="CL298" s="32"/>
      <c r="CM298" s="32"/>
      <c r="CN298" s="32"/>
      <c r="CO298" s="32"/>
      <c r="CP298" s="32"/>
      <c r="CQ298" s="32"/>
      <c r="CR298" s="32"/>
      <c r="CS298" s="32"/>
      <c r="CT298" s="32"/>
      <c r="CU298" s="32"/>
      <c r="CV298" s="32"/>
      <c r="CW298" s="32"/>
      <c r="CX298" s="32"/>
      <c r="CY298" s="32"/>
      <c r="CZ298" s="32"/>
      <c r="DA298" s="32"/>
      <c r="DB298" s="25"/>
      <c r="DC298" s="25"/>
      <c r="DD298" s="132"/>
      <c r="DE298" s="132"/>
      <c r="DF298" s="132"/>
      <c r="DG298" s="132"/>
      <c r="DH298" s="132"/>
      <c r="DI298" s="132"/>
      <c r="DJ298" s="27"/>
      <c r="DK298" s="27"/>
      <c r="DL298" s="27"/>
      <c r="DM298" s="27"/>
      <c r="DN298" s="27"/>
      <c r="DO298" s="27"/>
      <c r="DP298" s="27"/>
      <c r="DQ298" s="27"/>
      <c r="DR298" s="27"/>
      <c r="DS298" s="27"/>
      <c r="DT298" s="27"/>
      <c r="DU298" s="27"/>
      <c r="DV298" s="27"/>
      <c r="DW298" s="27"/>
      <c r="DX298" s="27"/>
      <c r="DY298" s="27"/>
      <c r="DZ298" s="27"/>
      <c r="EA298" s="27"/>
      <c r="EB298" s="27"/>
      <c r="EC298" s="27"/>
      <c r="ED298" s="27"/>
      <c r="EE298" s="27"/>
      <c r="EF298" s="27"/>
    </row>
    <row r="299" spans="1:136" x14ac:dyDescent="0.25">
      <c r="A299" s="25"/>
      <c r="B299" s="25"/>
      <c r="C299" s="1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32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2"/>
      <c r="CU299" s="32"/>
      <c r="CV299" s="32"/>
      <c r="CW299" s="32"/>
      <c r="CX299" s="32"/>
      <c r="CY299" s="32"/>
      <c r="CZ299" s="32"/>
      <c r="DA299" s="32"/>
      <c r="DB299" s="25"/>
      <c r="DC299" s="25"/>
      <c r="DD299" s="132"/>
      <c r="DE299" s="132"/>
      <c r="DF299" s="132"/>
      <c r="DG299" s="132"/>
      <c r="DH299" s="132"/>
      <c r="DI299" s="132"/>
      <c r="DJ299" s="27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</row>
    <row r="300" spans="1:136" x14ac:dyDescent="0.25">
      <c r="A300" s="25"/>
      <c r="B300" s="25"/>
      <c r="C300" s="1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/>
      <c r="BW300" s="32"/>
      <c r="BX300" s="32"/>
      <c r="BY300" s="32"/>
      <c r="BZ300" s="32"/>
      <c r="CA300" s="32"/>
      <c r="CB300" s="32"/>
      <c r="CC300" s="32"/>
      <c r="CD300" s="32"/>
      <c r="CE300" s="32"/>
      <c r="CF300" s="32"/>
      <c r="CG300" s="32"/>
      <c r="CH300" s="32"/>
      <c r="CI300" s="32"/>
      <c r="CJ300" s="32"/>
      <c r="CK300" s="32"/>
      <c r="CL300" s="32"/>
      <c r="CM300" s="32"/>
      <c r="CN300" s="32"/>
      <c r="CO300" s="32"/>
      <c r="CP300" s="32"/>
      <c r="CQ300" s="32"/>
      <c r="CR300" s="32"/>
      <c r="CS300" s="32"/>
      <c r="CT300" s="32"/>
      <c r="CU300" s="32"/>
      <c r="CV300" s="32"/>
      <c r="CW300" s="32"/>
      <c r="CX300" s="32"/>
      <c r="CY300" s="32"/>
      <c r="CZ300" s="32"/>
      <c r="DA300" s="32"/>
      <c r="DB300" s="25"/>
      <c r="DC300" s="25"/>
      <c r="DD300" s="132"/>
      <c r="DE300" s="132"/>
      <c r="DF300" s="132"/>
      <c r="DG300" s="132"/>
      <c r="DH300" s="132"/>
      <c r="DI300" s="132"/>
      <c r="DJ300" s="27"/>
      <c r="DK300" s="27"/>
      <c r="DL300" s="27"/>
      <c r="DM300" s="27"/>
      <c r="DN300" s="27"/>
      <c r="DO300" s="27"/>
      <c r="DP300" s="27"/>
      <c r="DQ300" s="27"/>
      <c r="DR300" s="27"/>
      <c r="DS300" s="27"/>
      <c r="DT300" s="27"/>
      <c r="DU300" s="27"/>
      <c r="DV300" s="27"/>
      <c r="DW300" s="27"/>
      <c r="DX300" s="27"/>
      <c r="DY300" s="27"/>
      <c r="DZ300" s="27"/>
      <c r="EA300" s="27"/>
      <c r="EB300" s="27"/>
      <c r="EC300" s="27"/>
      <c r="ED300" s="27"/>
      <c r="EE300" s="27"/>
      <c r="EF300" s="27"/>
    </row>
    <row r="301" spans="1:136" x14ac:dyDescent="0.25">
      <c r="A301" s="25"/>
      <c r="B301" s="25"/>
      <c r="C301" s="1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32"/>
      <c r="CO301" s="32"/>
      <c r="CP301" s="32"/>
      <c r="CQ301" s="32"/>
      <c r="CR301" s="32"/>
      <c r="CS301" s="32"/>
      <c r="CT301" s="32"/>
      <c r="CU301" s="32"/>
      <c r="CV301" s="32"/>
      <c r="CW301" s="32"/>
      <c r="CX301" s="32"/>
      <c r="CY301" s="32"/>
      <c r="CZ301" s="32"/>
      <c r="DA301" s="32"/>
      <c r="DB301" s="25"/>
      <c r="DC301" s="25"/>
      <c r="DD301" s="132"/>
      <c r="DE301" s="132"/>
      <c r="DF301" s="132"/>
      <c r="DG301" s="132"/>
      <c r="DH301" s="132"/>
      <c r="DI301" s="132"/>
      <c r="DJ301" s="27"/>
      <c r="DK301" s="27"/>
      <c r="DL301" s="27"/>
      <c r="DM301" s="27"/>
      <c r="DN301" s="27"/>
      <c r="DO301" s="27"/>
      <c r="DP301" s="27"/>
      <c r="DQ301" s="27"/>
      <c r="DR301" s="27"/>
      <c r="DS301" s="27"/>
      <c r="DT301" s="27"/>
      <c r="DU301" s="27"/>
      <c r="DV301" s="27"/>
      <c r="DW301" s="27"/>
      <c r="DX301" s="27"/>
      <c r="DY301" s="27"/>
      <c r="DZ301" s="27"/>
      <c r="EA301" s="27"/>
      <c r="EB301" s="27"/>
      <c r="EC301" s="27"/>
      <c r="ED301" s="27"/>
      <c r="EE301" s="27"/>
      <c r="EF301" s="27"/>
    </row>
    <row r="302" spans="1:136" x14ac:dyDescent="0.25">
      <c r="A302" s="25"/>
      <c r="B302" s="25"/>
      <c r="C302" s="1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  <c r="BU302" s="32"/>
      <c r="BV302" s="32"/>
      <c r="BW302" s="32"/>
      <c r="BX302" s="32"/>
      <c r="BY302" s="32"/>
      <c r="BZ302" s="32"/>
      <c r="CA302" s="32"/>
      <c r="CB302" s="32"/>
      <c r="CC302" s="32"/>
      <c r="CD302" s="32"/>
      <c r="CE302" s="32"/>
      <c r="CF302" s="32"/>
      <c r="CG302" s="32"/>
      <c r="CH302" s="32"/>
      <c r="CI302" s="32"/>
      <c r="CJ302" s="32"/>
      <c r="CK302" s="32"/>
      <c r="CL302" s="32"/>
      <c r="CM302" s="32"/>
      <c r="CN302" s="32"/>
      <c r="CO302" s="32"/>
      <c r="CP302" s="32"/>
      <c r="CQ302" s="32"/>
      <c r="CR302" s="32"/>
      <c r="CS302" s="32"/>
      <c r="CT302" s="32"/>
      <c r="CU302" s="32"/>
      <c r="CV302" s="32"/>
      <c r="CW302" s="32"/>
      <c r="CX302" s="32"/>
      <c r="CY302" s="32"/>
      <c r="CZ302" s="32"/>
      <c r="DA302" s="32"/>
      <c r="DB302" s="25"/>
      <c r="DC302" s="25"/>
      <c r="DD302" s="132"/>
      <c r="DE302" s="132"/>
      <c r="DF302" s="132"/>
      <c r="DG302" s="132"/>
      <c r="DH302" s="132"/>
      <c r="DI302" s="132"/>
      <c r="DJ302" s="27"/>
      <c r="DK302" s="27"/>
      <c r="DL302" s="27"/>
      <c r="DM302" s="27"/>
      <c r="DN302" s="27"/>
      <c r="DO302" s="27"/>
      <c r="DP302" s="27"/>
      <c r="DQ302" s="27"/>
      <c r="DR302" s="27"/>
      <c r="DS302" s="27"/>
      <c r="DT302" s="27"/>
      <c r="DU302" s="27"/>
      <c r="DV302" s="27"/>
      <c r="DW302" s="27"/>
      <c r="DX302" s="27"/>
      <c r="DY302" s="27"/>
      <c r="DZ302" s="27"/>
      <c r="EA302" s="27"/>
      <c r="EB302" s="27"/>
      <c r="EC302" s="27"/>
      <c r="ED302" s="27"/>
      <c r="EE302" s="27"/>
      <c r="EF302" s="27"/>
    </row>
    <row r="303" spans="1:136" x14ac:dyDescent="0.25">
      <c r="A303" s="25"/>
      <c r="B303" s="25"/>
      <c r="C303" s="1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2"/>
      <c r="CX303" s="32"/>
      <c r="CY303" s="32"/>
      <c r="CZ303" s="32"/>
      <c r="DA303" s="32"/>
      <c r="DB303" s="25"/>
      <c r="DC303" s="25"/>
      <c r="DD303" s="132"/>
      <c r="DE303" s="132"/>
      <c r="DF303" s="132"/>
      <c r="DG303" s="132"/>
      <c r="DH303" s="132"/>
      <c r="DI303" s="132"/>
      <c r="DJ303" s="27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</row>
    <row r="304" spans="1:136" x14ac:dyDescent="0.25">
      <c r="A304" s="25"/>
      <c r="B304" s="25"/>
      <c r="C304" s="1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  <c r="BU304" s="32"/>
      <c r="BV304" s="32"/>
      <c r="BW304" s="32"/>
      <c r="BX304" s="32"/>
      <c r="BY304" s="32"/>
      <c r="BZ304" s="32"/>
      <c r="CA304" s="32"/>
      <c r="CB304" s="32"/>
      <c r="CC304" s="32"/>
      <c r="CD304" s="32"/>
      <c r="CE304" s="32"/>
      <c r="CF304" s="32"/>
      <c r="CG304" s="32"/>
      <c r="CH304" s="32"/>
      <c r="CI304" s="32"/>
      <c r="CJ304" s="32"/>
      <c r="CK304" s="32"/>
      <c r="CL304" s="32"/>
      <c r="CM304" s="32"/>
      <c r="CN304" s="32"/>
      <c r="CO304" s="32"/>
      <c r="CP304" s="32"/>
      <c r="CQ304" s="32"/>
      <c r="CR304" s="32"/>
      <c r="CS304" s="32"/>
      <c r="CT304" s="32"/>
      <c r="CU304" s="32"/>
      <c r="CV304" s="32"/>
      <c r="CW304" s="32"/>
      <c r="CX304" s="32"/>
      <c r="CY304" s="32"/>
      <c r="CZ304" s="32"/>
      <c r="DA304" s="32"/>
      <c r="DB304" s="25"/>
      <c r="DC304" s="25"/>
      <c r="DD304" s="132"/>
      <c r="DE304" s="132"/>
      <c r="DF304" s="132"/>
      <c r="DG304" s="132"/>
      <c r="DH304" s="132"/>
      <c r="DI304" s="132"/>
      <c r="DJ304" s="27"/>
      <c r="DK304" s="27"/>
      <c r="DL304" s="27"/>
      <c r="DM304" s="27"/>
      <c r="DN304" s="27"/>
      <c r="DO304" s="27"/>
      <c r="DP304" s="27"/>
      <c r="DQ304" s="27"/>
      <c r="DR304" s="27"/>
      <c r="DS304" s="27"/>
      <c r="DT304" s="27"/>
      <c r="DU304" s="27"/>
      <c r="DV304" s="27"/>
      <c r="DW304" s="27"/>
      <c r="DX304" s="27"/>
      <c r="DY304" s="27"/>
      <c r="DZ304" s="27"/>
      <c r="EA304" s="27"/>
      <c r="EB304" s="27"/>
      <c r="EC304" s="27"/>
      <c r="ED304" s="27"/>
      <c r="EE304" s="27"/>
      <c r="EF304" s="27"/>
    </row>
    <row r="305" spans="1:136" x14ac:dyDescent="0.25">
      <c r="A305" s="25"/>
      <c r="B305" s="25"/>
      <c r="C305" s="1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CA305" s="32"/>
      <c r="CB305" s="32"/>
      <c r="CC305" s="32"/>
      <c r="CD305" s="32"/>
      <c r="CE305" s="32"/>
      <c r="CF305" s="32"/>
      <c r="CG305" s="32"/>
      <c r="CH305" s="32"/>
      <c r="CI305" s="32"/>
      <c r="CJ305" s="32"/>
      <c r="CK305" s="32"/>
      <c r="CL305" s="32"/>
      <c r="CM305" s="32"/>
      <c r="CN305" s="32"/>
      <c r="CO305" s="32"/>
      <c r="CP305" s="32"/>
      <c r="CQ305" s="32"/>
      <c r="CR305" s="32"/>
      <c r="CS305" s="32"/>
      <c r="CT305" s="32"/>
      <c r="CU305" s="32"/>
      <c r="CV305" s="32"/>
      <c r="CW305" s="32"/>
      <c r="CX305" s="32"/>
      <c r="CY305" s="32"/>
      <c r="CZ305" s="32"/>
      <c r="DA305" s="32"/>
      <c r="DB305" s="25"/>
      <c r="DC305" s="25"/>
      <c r="DD305" s="132"/>
      <c r="DE305" s="132"/>
      <c r="DF305" s="132"/>
      <c r="DG305" s="132"/>
      <c r="DH305" s="132"/>
      <c r="DI305" s="132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</row>
    <row r="306" spans="1:136" x14ac:dyDescent="0.25">
      <c r="A306" s="25"/>
      <c r="B306" s="25"/>
      <c r="C306" s="1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32"/>
      <c r="CP306" s="32"/>
      <c r="CQ306" s="32"/>
      <c r="CR306" s="32"/>
      <c r="CS306" s="32"/>
      <c r="CT306" s="32"/>
      <c r="CU306" s="32"/>
      <c r="CV306" s="32"/>
      <c r="CW306" s="32"/>
      <c r="CX306" s="32"/>
      <c r="CY306" s="32"/>
      <c r="CZ306" s="32"/>
      <c r="DA306" s="32"/>
      <c r="DB306" s="25"/>
      <c r="DC306" s="25"/>
      <c r="DD306" s="132"/>
      <c r="DE306" s="132"/>
      <c r="DF306" s="132"/>
      <c r="DG306" s="132"/>
      <c r="DH306" s="132"/>
      <c r="DI306" s="132"/>
      <c r="DJ306" s="27"/>
      <c r="DK306" s="27"/>
      <c r="DL306" s="27"/>
      <c r="DM306" s="27"/>
      <c r="DN306" s="27"/>
      <c r="DO306" s="27"/>
      <c r="DP306" s="27"/>
      <c r="DQ306" s="27"/>
      <c r="DR306" s="27"/>
      <c r="DS306" s="27"/>
      <c r="DT306" s="27"/>
      <c r="DU306" s="27"/>
      <c r="DV306" s="27"/>
      <c r="DW306" s="27"/>
      <c r="DX306" s="27"/>
      <c r="DY306" s="27"/>
      <c r="DZ306" s="27"/>
      <c r="EA306" s="27"/>
      <c r="EB306" s="27"/>
      <c r="EC306" s="27"/>
      <c r="ED306" s="27"/>
      <c r="EE306" s="27"/>
      <c r="EF306" s="27"/>
    </row>
    <row r="307" spans="1:136" x14ac:dyDescent="0.25">
      <c r="A307" s="25"/>
      <c r="B307" s="25"/>
      <c r="C307" s="1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32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2"/>
      <c r="CU307" s="32"/>
      <c r="CV307" s="32"/>
      <c r="CW307" s="32"/>
      <c r="CX307" s="32"/>
      <c r="CY307" s="32"/>
      <c r="CZ307" s="32"/>
      <c r="DA307" s="32"/>
      <c r="DB307" s="25"/>
      <c r="DC307" s="25"/>
      <c r="DD307" s="132"/>
      <c r="DE307" s="132"/>
      <c r="DF307" s="132"/>
      <c r="DG307" s="132"/>
      <c r="DH307" s="132"/>
      <c r="DI307" s="132"/>
      <c r="DJ307" s="27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</row>
    <row r="308" spans="1:136" x14ac:dyDescent="0.25">
      <c r="A308" s="25"/>
      <c r="B308" s="25"/>
      <c r="C308" s="1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2"/>
      <c r="CC308" s="32"/>
      <c r="CD308" s="32"/>
      <c r="CE308" s="32"/>
      <c r="CF308" s="32"/>
      <c r="CG308" s="32"/>
      <c r="CH308" s="32"/>
      <c r="CI308" s="32"/>
      <c r="CJ308" s="32"/>
      <c r="CK308" s="32"/>
      <c r="CL308" s="32"/>
      <c r="CM308" s="32"/>
      <c r="CN308" s="32"/>
      <c r="CO308" s="32"/>
      <c r="CP308" s="32"/>
      <c r="CQ308" s="32"/>
      <c r="CR308" s="32"/>
      <c r="CS308" s="32"/>
      <c r="CT308" s="32"/>
      <c r="CU308" s="32"/>
      <c r="CV308" s="32"/>
      <c r="CW308" s="32"/>
      <c r="CX308" s="32"/>
      <c r="CY308" s="32"/>
      <c r="CZ308" s="32"/>
      <c r="DA308" s="32"/>
      <c r="DB308" s="25"/>
      <c r="DC308" s="25"/>
      <c r="DD308" s="132"/>
      <c r="DE308" s="132"/>
      <c r="DF308" s="132"/>
      <c r="DG308" s="132"/>
      <c r="DH308" s="132"/>
      <c r="DI308" s="132"/>
      <c r="DJ308" s="27"/>
      <c r="DK308" s="27"/>
      <c r="DL308" s="27"/>
      <c r="DM308" s="27"/>
      <c r="DN308" s="27"/>
      <c r="DO308" s="27"/>
      <c r="DP308" s="27"/>
      <c r="DQ308" s="27"/>
      <c r="DR308" s="27"/>
      <c r="DS308" s="27"/>
      <c r="DT308" s="27"/>
      <c r="DU308" s="27"/>
      <c r="DV308" s="27"/>
      <c r="DW308" s="27"/>
      <c r="DX308" s="27"/>
      <c r="DY308" s="27"/>
      <c r="DZ308" s="27"/>
      <c r="EA308" s="27"/>
      <c r="EB308" s="27"/>
      <c r="EC308" s="27"/>
      <c r="ED308" s="27"/>
      <c r="EE308" s="27"/>
      <c r="EF308" s="27"/>
    </row>
    <row r="309" spans="1:136" x14ac:dyDescent="0.25">
      <c r="A309" s="25"/>
      <c r="B309" s="25"/>
      <c r="C309" s="1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CA309" s="32"/>
      <c r="CB309" s="32"/>
      <c r="CC309" s="32"/>
      <c r="CD309" s="32"/>
      <c r="CE309" s="32"/>
      <c r="CF309" s="32"/>
      <c r="CG309" s="32"/>
      <c r="CH309" s="32"/>
      <c r="CI309" s="32"/>
      <c r="CJ309" s="32"/>
      <c r="CK309" s="32"/>
      <c r="CL309" s="32"/>
      <c r="CM309" s="32"/>
      <c r="CN309" s="32"/>
      <c r="CO309" s="32"/>
      <c r="CP309" s="32"/>
      <c r="CQ309" s="32"/>
      <c r="CR309" s="32"/>
      <c r="CS309" s="32"/>
      <c r="CT309" s="32"/>
      <c r="CU309" s="32"/>
      <c r="CV309" s="32"/>
      <c r="CW309" s="32"/>
      <c r="CX309" s="32"/>
      <c r="CY309" s="32"/>
      <c r="CZ309" s="32"/>
      <c r="DA309" s="32"/>
      <c r="DB309" s="25"/>
      <c r="DC309" s="25"/>
      <c r="DD309" s="132"/>
      <c r="DE309" s="132"/>
      <c r="DF309" s="132"/>
      <c r="DG309" s="132"/>
      <c r="DH309" s="132"/>
      <c r="DI309" s="132"/>
      <c r="DJ309" s="27"/>
      <c r="DK309" s="27"/>
      <c r="DL309" s="27"/>
      <c r="DM309" s="27"/>
      <c r="DN309" s="27"/>
      <c r="DO309" s="27"/>
      <c r="DP309" s="27"/>
      <c r="DQ309" s="27"/>
      <c r="DR309" s="27"/>
      <c r="DS309" s="27"/>
      <c r="DT309" s="27"/>
      <c r="DU309" s="27"/>
      <c r="DV309" s="27"/>
      <c r="DW309" s="27"/>
      <c r="DX309" s="27"/>
      <c r="DY309" s="27"/>
      <c r="DZ309" s="27"/>
      <c r="EA309" s="27"/>
      <c r="EB309" s="27"/>
      <c r="EC309" s="27"/>
      <c r="ED309" s="27"/>
      <c r="EE309" s="27"/>
      <c r="EF309" s="27"/>
    </row>
    <row r="310" spans="1:136" x14ac:dyDescent="0.25">
      <c r="A310" s="25"/>
      <c r="B310" s="25"/>
      <c r="C310" s="1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L310" s="32"/>
      <c r="CM310" s="32"/>
      <c r="CN310" s="32"/>
      <c r="CO310" s="32"/>
      <c r="CP310" s="32"/>
      <c r="CQ310" s="32"/>
      <c r="CR310" s="32"/>
      <c r="CS310" s="32"/>
      <c r="CT310" s="32"/>
      <c r="CU310" s="32"/>
      <c r="CV310" s="32"/>
      <c r="CW310" s="32"/>
      <c r="CX310" s="32"/>
      <c r="CY310" s="32"/>
      <c r="CZ310" s="32"/>
      <c r="DA310" s="32"/>
      <c r="DB310" s="25"/>
      <c r="DC310" s="25"/>
      <c r="DD310" s="132"/>
      <c r="DE310" s="132"/>
      <c r="DF310" s="132"/>
      <c r="DG310" s="132"/>
      <c r="DH310" s="132"/>
      <c r="DI310" s="132"/>
      <c r="DJ310" s="27"/>
      <c r="DK310" s="27"/>
      <c r="DL310" s="27"/>
      <c r="DM310" s="27"/>
      <c r="DN310" s="27"/>
      <c r="DO310" s="27"/>
      <c r="DP310" s="27"/>
      <c r="DQ310" s="27"/>
      <c r="DR310" s="27"/>
      <c r="DS310" s="27"/>
      <c r="DT310" s="27"/>
      <c r="DU310" s="27"/>
      <c r="DV310" s="27"/>
      <c r="DW310" s="27"/>
      <c r="DX310" s="27"/>
      <c r="DY310" s="27"/>
      <c r="DZ310" s="27"/>
      <c r="EA310" s="27"/>
      <c r="EB310" s="27"/>
      <c r="EC310" s="27"/>
      <c r="ED310" s="27"/>
      <c r="EE310" s="27"/>
      <c r="EF310" s="27"/>
    </row>
    <row r="311" spans="1:136" x14ac:dyDescent="0.25">
      <c r="A311" s="25"/>
      <c r="B311" s="25"/>
      <c r="C311" s="1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2"/>
      <c r="CU311" s="32"/>
      <c r="CV311" s="32"/>
      <c r="CW311" s="32"/>
      <c r="CX311" s="32"/>
      <c r="CY311" s="32"/>
      <c r="CZ311" s="32"/>
      <c r="DA311" s="32"/>
      <c r="DB311" s="25"/>
      <c r="DC311" s="25"/>
      <c r="DD311" s="132"/>
      <c r="DE311" s="132"/>
      <c r="DF311" s="132"/>
      <c r="DG311" s="132"/>
      <c r="DH311" s="132"/>
      <c r="DI311" s="132"/>
      <c r="DJ311" s="27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</row>
    <row r="312" spans="1:136" x14ac:dyDescent="0.25">
      <c r="A312" s="25"/>
      <c r="B312" s="25"/>
      <c r="C312" s="1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2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  <c r="CP312" s="32"/>
      <c r="CQ312" s="32"/>
      <c r="CR312" s="32"/>
      <c r="CS312" s="32"/>
      <c r="CT312" s="32"/>
      <c r="CU312" s="32"/>
      <c r="CV312" s="32"/>
      <c r="CW312" s="32"/>
      <c r="CX312" s="32"/>
      <c r="CY312" s="32"/>
      <c r="CZ312" s="32"/>
      <c r="DA312" s="32"/>
      <c r="DB312" s="25"/>
      <c r="DC312" s="25"/>
      <c r="DD312" s="132"/>
      <c r="DE312" s="132"/>
      <c r="DF312" s="132"/>
      <c r="DG312" s="132"/>
      <c r="DH312" s="132"/>
      <c r="DI312" s="132"/>
      <c r="DJ312" s="27"/>
      <c r="DK312" s="27"/>
      <c r="DL312" s="27"/>
      <c r="DM312" s="27"/>
      <c r="DN312" s="27"/>
      <c r="DO312" s="27"/>
      <c r="DP312" s="27"/>
      <c r="DQ312" s="27"/>
      <c r="DR312" s="27"/>
      <c r="DS312" s="27"/>
      <c r="DT312" s="27"/>
      <c r="DU312" s="27"/>
      <c r="DV312" s="27"/>
      <c r="DW312" s="27"/>
      <c r="DX312" s="27"/>
      <c r="DY312" s="27"/>
      <c r="DZ312" s="27"/>
      <c r="EA312" s="27"/>
      <c r="EB312" s="27"/>
      <c r="EC312" s="27"/>
      <c r="ED312" s="27"/>
      <c r="EE312" s="27"/>
      <c r="EF312" s="27"/>
    </row>
    <row r="313" spans="1:136" x14ac:dyDescent="0.25">
      <c r="A313" s="25"/>
      <c r="B313" s="25"/>
      <c r="C313" s="1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CA313" s="32"/>
      <c r="CB313" s="32"/>
      <c r="CC313" s="32"/>
      <c r="CD313" s="32"/>
      <c r="CE313" s="32"/>
      <c r="CF313" s="32"/>
      <c r="CG313" s="32"/>
      <c r="CH313" s="32"/>
      <c r="CI313" s="32"/>
      <c r="CJ313" s="32"/>
      <c r="CK313" s="32"/>
      <c r="CL313" s="32"/>
      <c r="CM313" s="32"/>
      <c r="CN313" s="32"/>
      <c r="CO313" s="32"/>
      <c r="CP313" s="32"/>
      <c r="CQ313" s="32"/>
      <c r="CR313" s="32"/>
      <c r="CS313" s="32"/>
      <c r="CT313" s="32"/>
      <c r="CU313" s="32"/>
      <c r="CV313" s="32"/>
      <c r="CW313" s="32"/>
      <c r="CX313" s="32"/>
      <c r="CY313" s="32"/>
      <c r="CZ313" s="32"/>
      <c r="DA313" s="32"/>
      <c r="DB313" s="25"/>
      <c r="DC313" s="25"/>
      <c r="DD313" s="132"/>
      <c r="DE313" s="132"/>
      <c r="DF313" s="132"/>
      <c r="DG313" s="132"/>
      <c r="DH313" s="132"/>
      <c r="DI313" s="132"/>
      <c r="DJ313" s="27"/>
      <c r="DK313" s="27"/>
      <c r="DL313" s="27"/>
      <c r="DM313" s="27"/>
      <c r="DN313" s="27"/>
      <c r="DO313" s="27"/>
      <c r="DP313" s="27"/>
      <c r="DQ313" s="27"/>
      <c r="DR313" s="27"/>
      <c r="DS313" s="27"/>
      <c r="DT313" s="27"/>
      <c r="DU313" s="27"/>
      <c r="DV313" s="27"/>
      <c r="DW313" s="27"/>
      <c r="DX313" s="27"/>
      <c r="DY313" s="27"/>
      <c r="DZ313" s="27"/>
      <c r="EA313" s="27"/>
      <c r="EB313" s="27"/>
      <c r="EC313" s="27"/>
      <c r="ED313" s="27"/>
      <c r="EE313" s="27"/>
      <c r="EF313" s="27"/>
    </row>
    <row r="314" spans="1:136" x14ac:dyDescent="0.25">
      <c r="A314" s="25"/>
      <c r="B314" s="25"/>
      <c r="C314" s="1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CA314" s="32"/>
      <c r="CB314" s="32"/>
      <c r="CC314" s="32"/>
      <c r="CD314" s="32"/>
      <c r="CE314" s="32"/>
      <c r="CF314" s="32"/>
      <c r="CG314" s="32"/>
      <c r="CH314" s="32"/>
      <c r="CI314" s="32"/>
      <c r="CJ314" s="32"/>
      <c r="CK314" s="32"/>
      <c r="CL314" s="32"/>
      <c r="CM314" s="32"/>
      <c r="CN314" s="32"/>
      <c r="CO314" s="32"/>
      <c r="CP314" s="32"/>
      <c r="CQ314" s="32"/>
      <c r="CR314" s="32"/>
      <c r="CS314" s="32"/>
      <c r="CT314" s="32"/>
      <c r="CU314" s="32"/>
      <c r="CV314" s="32"/>
      <c r="CW314" s="32"/>
      <c r="CX314" s="32"/>
      <c r="CY314" s="32"/>
      <c r="CZ314" s="32"/>
      <c r="DA314" s="32"/>
      <c r="DB314" s="25"/>
      <c r="DC314" s="25"/>
      <c r="DD314" s="132"/>
      <c r="DE314" s="132"/>
      <c r="DF314" s="132"/>
      <c r="DG314" s="132"/>
      <c r="DH314" s="132"/>
      <c r="DI314" s="132"/>
      <c r="DJ314" s="27"/>
      <c r="DK314" s="27"/>
      <c r="DL314" s="27"/>
      <c r="DM314" s="27"/>
      <c r="DN314" s="27"/>
      <c r="DO314" s="27"/>
      <c r="DP314" s="27"/>
      <c r="DQ314" s="27"/>
      <c r="DR314" s="27"/>
      <c r="DS314" s="27"/>
      <c r="DT314" s="27"/>
      <c r="DU314" s="27"/>
      <c r="DV314" s="27"/>
      <c r="DW314" s="27"/>
      <c r="DX314" s="27"/>
      <c r="DY314" s="27"/>
      <c r="DZ314" s="27"/>
      <c r="EA314" s="27"/>
      <c r="EB314" s="27"/>
      <c r="EC314" s="27"/>
      <c r="ED314" s="27"/>
      <c r="EE314" s="27"/>
      <c r="EF314" s="27"/>
    </row>
    <row r="315" spans="1:136" x14ac:dyDescent="0.25">
      <c r="A315" s="25"/>
      <c r="B315" s="25"/>
      <c r="C315" s="1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2"/>
      <c r="CX315" s="32"/>
      <c r="CY315" s="32"/>
      <c r="CZ315" s="32"/>
      <c r="DA315" s="32"/>
      <c r="DB315" s="25"/>
      <c r="DC315" s="25"/>
      <c r="DD315" s="132"/>
      <c r="DE315" s="132"/>
      <c r="DF315" s="132"/>
      <c r="DG315" s="132"/>
      <c r="DH315" s="132"/>
      <c r="DI315" s="132"/>
      <c r="DJ315" s="27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</row>
    <row r="316" spans="1:136" x14ac:dyDescent="0.25">
      <c r="A316" s="25"/>
      <c r="B316" s="25"/>
      <c r="C316" s="1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2"/>
      <c r="CU316" s="32"/>
      <c r="CV316" s="32"/>
      <c r="CW316" s="32"/>
      <c r="CX316" s="32"/>
      <c r="CY316" s="32"/>
      <c r="CZ316" s="32"/>
      <c r="DA316" s="32"/>
      <c r="DB316" s="25"/>
      <c r="DC316" s="25"/>
      <c r="DD316" s="132"/>
      <c r="DE316" s="132"/>
      <c r="DF316" s="132"/>
      <c r="DG316" s="132"/>
      <c r="DH316" s="132"/>
      <c r="DI316" s="132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</row>
    <row r="317" spans="1:136" x14ac:dyDescent="0.25">
      <c r="A317" s="25"/>
      <c r="B317" s="25"/>
      <c r="C317" s="1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  <c r="CC317" s="32"/>
      <c r="CD317" s="32"/>
      <c r="CE317" s="32"/>
      <c r="CF317" s="32"/>
      <c r="CG317" s="32"/>
      <c r="CH317" s="32"/>
      <c r="CI317" s="32"/>
      <c r="CJ317" s="32"/>
      <c r="CK317" s="32"/>
      <c r="CL317" s="32"/>
      <c r="CM317" s="32"/>
      <c r="CN317" s="32"/>
      <c r="CO317" s="32"/>
      <c r="CP317" s="32"/>
      <c r="CQ317" s="32"/>
      <c r="CR317" s="32"/>
      <c r="CS317" s="32"/>
      <c r="CT317" s="32"/>
      <c r="CU317" s="32"/>
      <c r="CV317" s="32"/>
      <c r="CW317" s="32"/>
      <c r="CX317" s="32"/>
      <c r="CY317" s="32"/>
      <c r="CZ317" s="32"/>
      <c r="DA317" s="32"/>
      <c r="DB317" s="25"/>
      <c r="DC317" s="25"/>
      <c r="DD317" s="132"/>
      <c r="DE317" s="132"/>
      <c r="DF317" s="132"/>
      <c r="DG317" s="132"/>
      <c r="DH317" s="132"/>
      <c r="DI317" s="132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</row>
    <row r="318" spans="1:136" x14ac:dyDescent="0.25">
      <c r="A318" s="25"/>
      <c r="B318" s="25"/>
      <c r="C318" s="1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  <c r="CP318" s="32"/>
      <c r="CQ318" s="32"/>
      <c r="CR318" s="32"/>
      <c r="CS318" s="32"/>
      <c r="CT318" s="32"/>
      <c r="CU318" s="32"/>
      <c r="CV318" s="32"/>
      <c r="CW318" s="32"/>
      <c r="CX318" s="32"/>
      <c r="CY318" s="32"/>
      <c r="CZ318" s="32"/>
      <c r="DA318" s="32"/>
      <c r="DB318" s="25"/>
      <c r="DC318" s="25"/>
      <c r="DD318" s="132"/>
      <c r="DE318" s="132"/>
      <c r="DF318" s="132"/>
      <c r="DG318" s="132"/>
      <c r="DH318" s="132"/>
      <c r="DI318" s="132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</row>
    <row r="319" spans="1:136" x14ac:dyDescent="0.25">
      <c r="A319" s="25"/>
      <c r="B319" s="25"/>
      <c r="C319" s="1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2"/>
      <c r="CU319" s="32"/>
      <c r="CV319" s="32"/>
      <c r="CW319" s="32"/>
      <c r="CX319" s="32"/>
      <c r="CY319" s="32"/>
      <c r="CZ319" s="32"/>
      <c r="DA319" s="32"/>
      <c r="DB319" s="25"/>
      <c r="DC319" s="25"/>
      <c r="DD319" s="132"/>
      <c r="DE319" s="132"/>
      <c r="DF319" s="132"/>
      <c r="DG319" s="132"/>
      <c r="DH319" s="132"/>
      <c r="DI319" s="132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</row>
    <row r="320" spans="1:136" x14ac:dyDescent="0.25">
      <c r="A320" s="25"/>
      <c r="B320" s="25"/>
      <c r="C320" s="1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2"/>
      <c r="CX320" s="32"/>
      <c r="CY320" s="32"/>
      <c r="CZ320" s="32"/>
      <c r="DA320" s="32"/>
      <c r="DB320" s="25"/>
      <c r="DC320" s="25"/>
      <c r="DD320" s="132"/>
      <c r="DE320" s="132"/>
      <c r="DF320" s="132"/>
      <c r="DG320" s="132"/>
      <c r="DH320" s="132"/>
      <c r="DI320" s="132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</row>
    <row r="321" spans="1:136" x14ac:dyDescent="0.25">
      <c r="A321" s="25"/>
      <c r="B321" s="25"/>
      <c r="C321" s="1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  <c r="CP321" s="32"/>
      <c r="CQ321" s="32"/>
      <c r="CR321" s="32"/>
      <c r="CS321" s="32"/>
      <c r="CT321" s="32"/>
      <c r="CU321" s="32"/>
      <c r="CV321" s="32"/>
      <c r="CW321" s="32"/>
      <c r="CX321" s="32"/>
      <c r="CY321" s="32"/>
      <c r="CZ321" s="32"/>
      <c r="DA321" s="32"/>
      <c r="DB321" s="25"/>
      <c r="DC321" s="25"/>
      <c r="DD321" s="132"/>
      <c r="DE321" s="132"/>
      <c r="DF321" s="132"/>
      <c r="DG321" s="132"/>
      <c r="DH321" s="132"/>
      <c r="DI321" s="132"/>
      <c r="DJ321" s="27"/>
      <c r="DK321" s="27"/>
      <c r="DL321" s="27"/>
      <c r="DM321" s="27"/>
      <c r="DN321" s="27"/>
      <c r="DO321" s="27"/>
      <c r="DP321" s="27"/>
      <c r="DQ321" s="27"/>
      <c r="DR321" s="27"/>
      <c r="DS321" s="27"/>
      <c r="DT321" s="27"/>
      <c r="DU321" s="27"/>
      <c r="DV321" s="27"/>
      <c r="DW321" s="27"/>
      <c r="DX321" s="27"/>
      <c r="DY321" s="27"/>
      <c r="DZ321" s="27"/>
      <c r="EA321" s="27"/>
      <c r="EB321" s="27"/>
      <c r="EC321" s="27"/>
      <c r="ED321" s="27"/>
      <c r="EE321" s="27"/>
      <c r="EF321" s="27"/>
    </row>
    <row r="322" spans="1:136" x14ac:dyDescent="0.25">
      <c r="A322" s="25"/>
      <c r="B322" s="25"/>
      <c r="C322" s="1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2"/>
      <c r="CX322" s="32"/>
      <c r="CY322" s="32"/>
      <c r="CZ322" s="32"/>
      <c r="DA322" s="32"/>
      <c r="DB322" s="25"/>
      <c r="DC322" s="25"/>
      <c r="DD322" s="132"/>
      <c r="DE322" s="132"/>
      <c r="DF322" s="132"/>
      <c r="DG322" s="132"/>
      <c r="DH322" s="132"/>
      <c r="DI322" s="132"/>
      <c r="DJ322" s="27"/>
      <c r="DK322" s="27"/>
      <c r="DL322" s="27"/>
      <c r="DM322" s="27"/>
      <c r="DN322" s="27"/>
      <c r="DO322" s="27"/>
      <c r="DP322" s="27"/>
      <c r="DQ322" s="27"/>
      <c r="DR322" s="27"/>
      <c r="DS322" s="27"/>
      <c r="DT322" s="27"/>
      <c r="DU322" s="27"/>
      <c r="DV322" s="27"/>
      <c r="DW322" s="27"/>
      <c r="DX322" s="27"/>
      <c r="DY322" s="27"/>
      <c r="DZ322" s="27"/>
      <c r="EA322" s="27"/>
      <c r="EB322" s="27"/>
      <c r="EC322" s="27"/>
      <c r="ED322" s="27"/>
      <c r="EE322" s="27"/>
      <c r="EF322" s="27"/>
    </row>
    <row r="323" spans="1:136" x14ac:dyDescent="0.25">
      <c r="A323" s="25"/>
      <c r="B323" s="25"/>
      <c r="C323" s="1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2"/>
      <c r="CX323" s="32"/>
      <c r="CY323" s="32"/>
      <c r="CZ323" s="32"/>
      <c r="DA323" s="32"/>
      <c r="DB323" s="25"/>
      <c r="DC323" s="25"/>
      <c r="DD323" s="132"/>
      <c r="DE323" s="132"/>
      <c r="DF323" s="132"/>
      <c r="DG323" s="132"/>
      <c r="DH323" s="132"/>
      <c r="DI323" s="132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</row>
    <row r="324" spans="1:136" x14ac:dyDescent="0.25">
      <c r="A324" s="25"/>
      <c r="B324" s="25"/>
      <c r="C324" s="1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2"/>
      <c r="CX324" s="32"/>
      <c r="CY324" s="32"/>
      <c r="CZ324" s="32"/>
      <c r="DA324" s="32"/>
      <c r="DB324" s="25"/>
      <c r="DC324" s="25"/>
      <c r="DD324" s="132"/>
      <c r="DE324" s="132"/>
      <c r="DF324" s="132"/>
      <c r="DG324" s="132"/>
      <c r="DH324" s="132"/>
      <c r="DI324" s="132"/>
      <c r="DJ324" s="27"/>
      <c r="DK324" s="27"/>
      <c r="DL324" s="27"/>
      <c r="DM324" s="27"/>
      <c r="DN324" s="27"/>
      <c r="DO324" s="27"/>
      <c r="DP324" s="27"/>
      <c r="DQ324" s="27"/>
      <c r="DR324" s="27"/>
      <c r="DS324" s="27"/>
      <c r="DT324" s="27"/>
      <c r="DU324" s="27"/>
      <c r="DV324" s="27"/>
      <c r="DW324" s="27"/>
      <c r="DX324" s="27"/>
      <c r="DY324" s="27"/>
      <c r="DZ324" s="27"/>
      <c r="EA324" s="27"/>
      <c r="EB324" s="27"/>
      <c r="EC324" s="27"/>
      <c r="ED324" s="27"/>
      <c r="EE324" s="27"/>
      <c r="EF324" s="27"/>
    </row>
    <row r="325" spans="1:136" x14ac:dyDescent="0.25">
      <c r="A325" s="25"/>
      <c r="B325" s="25"/>
      <c r="C325" s="1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CA325" s="32"/>
      <c r="CB325" s="32"/>
      <c r="CC325" s="32"/>
      <c r="CD325" s="32"/>
      <c r="CE325" s="32"/>
      <c r="CF325" s="32"/>
      <c r="CG325" s="32"/>
      <c r="CH325" s="32"/>
      <c r="CI325" s="32"/>
      <c r="CJ325" s="32"/>
      <c r="CK325" s="32"/>
      <c r="CL325" s="32"/>
      <c r="CM325" s="32"/>
      <c r="CN325" s="32"/>
      <c r="CO325" s="32"/>
      <c r="CP325" s="32"/>
      <c r="CQ325" s="32"/>
      <c r="CR325" s="32"/>
      <c r="CS325" s="32"/>
      <c r="CT325" s="32"/>
      <c r="CU325" s="32"/>
      <c r="CV325" s="32"/>
      <c r="CW325" s="32"/>
      <c r="CX325" s="32"/>
      <c r="CY325" s="32"/>
      <c r="CZ325" s="32"/>
      <c r="DA325" s="32"/>
      <c r="DB325" s="25"/>
      <c r="DC325" s="25"/>
      <c r="DD325" s="132"/>
      <c r="DE325" s="132"/>
      <c r="DF325" s="132"/>
      <c r="DG325" s="132"/>
      <c r="DH325" s="132"/>
      <c r="DI325" s="132"/>
      <c r="DJ325" s="27"/>
      <c r="DK325" s="27"/>
      <c r="DL325" s="27"/>
      <c r="DM325" s="27"/>
      <c r="DN325" s="27"/>
      <c r="DO325" s="27"/>
      <c r="DP325" s="27"/>
      <c r="DQ325" s="27"/>
      <c r="DR325" s="27"/>
      <c r="DS325" s="27"/>
      <c r="DT325" s="27"/>
      <c r="DU325" s="27"/>
      <c r="DV325" s="27"/>
      <c r="DW325" s="27"/>
      <c r="DX325" s="27"/>
      <c r="DY325" s="27"/>
      <c r="DZ325" s="27"/>
      <c r="EA325" s="27"/>
      <c r="EB325" s="27"/>
      <c r="EC325" s="27"/>
      <c r="ED325" s="27"/>
      <c r="EE325" s="27"/>
      <c r="EF325" s="27"/>
    </row>
    <row r="326" spans="1:136" x14ac:dyDescent="0.25">
      <c r="A326" s="25"/>
      <c r="B326" s="25"/>
      <c r="C326" s="1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  <c r="CP326" s="32"/>
      <c r="CQ326" s="32"/>
      <c r="CR326" s="32"/>
      <c r="CS326" s="32"/>
      <c r="CT326" s="32"/>
      <c r="CU326" s="32"/>
      <c r="CV326" s="32"/>
      <c r="CW326" s="32"/>
      <c r="CX326" s="32"/>
      <c r="CY326" s="32"/>
      <c r="CZ326" s="32"/>
      <c r="DA326" s="32"/>
      <c r="DB326" s="25"/>
      <c r="DC326" s="25"/>
      <c r="DD326" s="132"/>
      <c r="DE326" s="132"/>
      <c r="DF326" s="132"/>
      <c r="DG326" s="132"/>
      <c r="DH326" s="132"/>
      <c r="DI326" s="132"/>
      <c r="DJ326" s="27"/>
      <c r="DK326" s="27"/>
      <c r="DL326" s="27"/>
      <c r="DM326" s="27"/>
      <c r="DN326" s="27"/>
      <c r="DO326" s="27"/>
      <c r="DP326" s="27"/>
      <c r="DQ326" s="27"/>
      <c r="DR326" s="27"/>
      <c r="DS326" s="27"/>
      <c r="DT326" s="27"/>
      <c r="DU326" s="27"/>
      <c r="DV326" s="27"/>
      <c r="DW326" s="27"/>
      <c r="DX326" s="27"/>
      <c r="DY326" s="27"/>
      <c r="DZ326" s="27"/>
      <c r="EA326" s="27"/>
      <c r="EB326" s="27"/>
      <c r="EC326" s="27"/>
      <c r="ED326" s="27"/>
      <c r="EE326" s="27"/>
      <c r="EF326" s="27"/>
    </row>
    <row r="327" spans="1:136" x14ac:dyDescent="0.25">
      <c r="A327" s="25"/>
      <c r="B327" s="25"/>
      <c r="C327" s="1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25"/>
      <c r="DC327" s="25"/>
      <c r="DD327" s="132"/>
      <c r="DE327" s="132"/>
      <c r="DF327" s="132"/>
      <c r="DG327" s="132"/>
      <c r="DH327" s="132"/>
      <c r="DI327" s="132"/>
      <c r="DJ327" s="27"/>
      <c r="DK327" s="27"/>
      <c r="DL327" s="27"/>
      <c r="DM327" s="27"/>
      <c r="DN327" s="27"/>
      <c r="DO327" s="27"/>
      <c r="DP327" s="27"/>
      <c r="DQ327" s="27"/>
      <c r="DR327" s="27"/>
      <c r="DS327" s="27"/>
      <c r="DT327" s="27"/>
      <c r="DU327" s="27"/>
      <c r="DV327" s="27"/>
      <c r="DW327" s="27"/>
      <c r="DX327" s="27"/>
      <c r="DY327" s="27"/>
      <c r="DZ327" s="27"/>
      <c r="EA327" s="27"/>
      <c r="EB327" s="27"/>
      <c r="EC327" s="27"/>
      <c r="ED327" s="27"/>
      <c r="EE327" s="27"/>
      <c r="EF327" s="27"/>
    </row>
    <row r="328" spans="1:136" x14ac:dyDescent="0.25">
      <c r="A328" s="25"/>
      <c r="B328" s="25"/>
      <c r="C328" s="1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  <c r="CP328" s="32"/>
      <c r="CQ328" s="32"/>
      <c r="CR328" s="32"/>
      <c r="CS328" s="32"/>
      <c r="CT328" s="32"/>
      <c r="CU328" s="32"/>
      <c r="CV328" s="32"/>
      <c r="CW328" s="32"/>
      <c r="CX328" s="32"/>
      <c r="CY328" s="32"/>
      <c r="CZ328" s="32"/>
      <c r="DA328" s="32"/>
      <c r="DB328" s="25"/>
      <c r="DC328" s="25"/>
      <c r="DD328" s="132"/>
      <c r="DE328" s="132"/>
      <c r="DF328" s="132"/>
      <c r="DG328" s="132"/>
      <c r="DH328" s="132"/>
      <c r="DI328" s="132"/>
      <c r="DJ328" s="27"/>
      <c r="DK328" s="27"/>
      <c r="DL328" s="27"/>
      <c r="DM328" s="27"/>
      <c r="DN328" s="27"/>
      <c r="DO328" s="27"/>
      <c r="DP328" s="27"/>
      <c r="DQ328" s="27"/>
      <c r="DR328" s="27"/>
      <c r="DS328" s="27"/>
      <c r="DT328" s="27"/>
      <c r="DU328" s="27"/>
      <c r="DV328" s="27"/>
      <c r="DW328" s="27"/>
      <c r="DX328" s="27"/>
      <c r="DY328" s="27"/>
      <c r="DZ328" s="27"/>
      <c r="EA328" s="27"/>
      <c r="EB328" s="27"/>
      <c r="EC328" s="27"/>
      <c r="ED328" s="27"/>
      <c r="EE328" s="27"/>
      <c r="EF328" s="27"/>
    </row>
    <row r="329" spans="1:136" x14ac:dyDescent="0.25">
      <c r="A329" s="25"/>
      <c r="B329" s="25"/>
      <c r="C329" s="1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2"/>
      <c r="CX329" s="32"/>
      <c r="CY329" s="32"/>
      <c r="CZ329" s="32"/>
      <c r="DA329" s="32"/>
      <c r="DB329" s="25"/>
      <c r="DC329" s="25"/>
      <c r="DD329" s="132"/>
      <c r="DE329" s="132"/>
      <c r="DF329" s="132"/>
      <c r="DG329" s="132"/>
      <c r="DH329" s="132"/>
      <c r="DI329" s="132"/>
      <c r="DJ329" s="27"/>
      <c r="DK329" s="27"/>
      <c r="DL329" s="27"/>
      <c r="DM329" s="27"/>
      <c r="DN329" s="27"/>
      <c r="DO329" s="27"/>
      <c r="DP329" s="27"/>
      <c r="DQ329" s="27"/>
      <c r="DR329" s="27"/>
      <c r="DS329" s="27"/>
      <c r="DT329" s="27"/>
      <c r="DU329" s="27"/>
      <c r="DV329" s="27"/>
      <c r="DW329" s="27"/>
      <c r="DX329" s="27"/>
      <c r="DY329" s="27"/>
      <c r="DZ329" s="27"/>
      <c r="EA329" s="27"/>
      <c r="EB329" s="27"/>
      <c r="EC329" s="27"/>
      <c r="ED329" s="27"/>
      <c r="EE329" s="27"/>
      <c r="EF329" s="27"/>
    </row>
    <row r="330" spans="1:136" x14ac:dyDescent="0.25">
      <c r="A330" s="25"/>
      <c r="B330" s="25"/>
      <c r="C330" s="1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  <c r="CP330" s="32"/>
      <c r="CQ330" s="32"/>
      <c r="CR330" s="32"/>
      <c r="CS330" s="32"/>
      <c r="CT330" s="32"/>
      <c r="CU330" s="32"/>
      <c r="CV330" s="32"/>
      <c r="CW330" s="32"/>
      <c r="CX330" s="32"/>
      <c r="CY330" s="32"/>
      <c r="CZ330" s="32"/>
      <c r="DA330" s="32"/>
      <c r="DB330" s="25"/>
      <c r="DC330" s="25"/>
      <c r="DD330" s="132"/>
      <c r="DE330" s="132"/>
      <c r="DF330" s="132"/>
      <c r="DG330" s="132"/>
      <c r="DH330" s="132"/>
      <c r="DI330" s="132"/>
      <c r="DJ330" s="27"/>
      <c r="DK330" s="27"/>
      <c r="DL330" s="27"/>
      <c r="DM330" s="27"/>
      <c r="DN330" s="27"/>
      <c r="DO330" s="27"/>
      <c r="DP330" s="27"/>
      <c r="DQ330" s="27"/>
      <c r="DR330" s="27"/>
      <c r="DS330" s="27"/>
      <c r="DT330" s="27"/>
      <c r="DU330" s="27"/>
      <c r="DV330" s="27"/>
      <c r="DW330" s="27"/>
      <c r="DX330" s="27"/>
      <c r="DY330" s="27"/>
      <c r="DZ330" s="27"/>
      <c r="EA330" s="27"/>
      <c r="EB330" s="27"/>
      <c r="EC330" s="27"/>
      <c r="ED330" s="27"/>
      <c r="EE330" s="27"/>
      <c r="EF330" s="27"/>
    </row>
    <row r="331" spans="1:136" x14ac:dyDescent="0.25">
      <c r="A331" s="25"/>
      <c r="B331" s="25"/>
      <c r="C331" s="1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32"/>
      <c r="CP331" s="32"/>
      <c r="CQ331" s="32"/>
      <c r="CR331" s="32"/>
      <c r="CS331" s="32"/>
      <c r="CT331" s="32"/>
      <c r="CU331" s="32"/>
      <c r="CV331" s="32"/>
      <c r="CW331" s="32"/>
      <c r="CX331" s="32"/>
      <c r="CY331" s="32"/>
      <c r="CZ331" s="32"/>
      <c r="DA331" s="32"/>
      <c r="DB331" s="25"/>
      <c r="DC331" s="25"/>
      <c r="DD331" s="132"/>
      <c r="DE331" s="132"/>
      <c r="DF331" s="132"/>
      <c r="DG331" s="132"/>
      <c r="DH331" s="132"/>
      <c r="DI331" s="132"/>
      <c r="DJ331" s="27"/>
      <c r="DK331" s="27"/>
      <c r="DL331" s="27"/>
      <c r="DM331" s="27"/>
      <c r="DN331" s="27"/>
      <c r="DO331" s="27"/>
      <c r="DP331" s="27"/>
      <c r="DQ331" s="27"/>
      <c r="DR331" s="27"/>
      <c r="DS331" s="27"/>
      <c r="DT331" s="27"/>
      <c r="DU331" s="27"/>
      <c r="DV331" s="27"/>
      <c r="DW331" s="27"/>
      <c r="DX331" s="27"/>
      <c r="DY331" s="27"/>
      <c r="DZ331" s="27"/>
      <c r="EA331" s="27"/>
      <c r="EB331" s="27"/>
      <c r="EC331" s="27"/>
      <c r="ED331" s="27"/>
      <c r="EE331" s="27"/>
      <c r="EF331" s="27"/>
    </row>
    <row r="332" spans="1:136" x14ac:dyDescent="0.25">
      <c r="A332" s="25"/>
      <c r="B332" s="25"/>
      <c r="C332" s="1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  <c r="CC332" s="32"/>
      <c r="CD332" s="32"/>
      <c r="CE332" s="32"/>
      <c r="CF332" s="32"/>
      <c r="CG332" s="32"/>
      <c r="CH332" s="32"/>
      <c r="CI332" s="32"/>
      <c r="CJ332" s="32"/>
      <c r="CK332" s="32"/>
      <c r="CL332" s="32"/>
      <c r="CM332" s="32"/>
      <c r="CN332" s="32"/>
      <c r="CO332" s="32"/>
      <c r="CP332" s="32"/>
      <c r="CQ332" s="32"/>
      <c r="CR332" s="32"/>
      <c r="CS332" s="32"/>
      <c r="CT332" s="32"/>
      <c r="CU332" s="32"/>
      <c r="CV332" s="32"/>
      <c r="CW332" s="32"/>
      <c r="CX332" s="32"/>
      <c r="CY332" s="32"/>
      <c r="CZ332" s="32"/>
      <c r="DA332" s="32"/>
      <c r="DB332" s="25"/>
      <c r="DC332" s="25"/>
      <c r="DD332" s="132"/>
      <c r="DE332" s="132"/>
      <c r="DF332" s="132"/>
      <c r="DG332" s="132"/>
      <c r="DH332" s="132"/>
      <c r="DI332" s="132"/>
      <c r="DJ332" s="27"/>
      <c r="DK332" s="27"/>
      <c r="DL332" s="27"/>
      <c r="DM332" s="27"/>
      <c r="DN332" s="27"/>
      <c r="DO332" s="27"/>
      <c r="DP332" s="27"/>
      <c r="DQ332" s="27"/>
      <c r="DR332" s="27"/>
      <c r="DS332" s="27"/>
      <c r="DT332" s="27"/>
      <c r="DU332" s="27"/>
      <c r="DV332" s="27"/>
      <c r="DW332" s="27"/>
      <c r="DX332" s="27"/>
      <c r="DY332" s="27"/>
      <c r="DZ332" s="27"/>
      <c r="EA332" s="27"/>
      <c r="EB332" s="27"/>
      <c r="EC332" s="27"/>
      <c r="ED332" s="27"/>
      <c r="EE332" s="27"/>
      <c r="EF332" s="27"/>
    </row>
    <row r="333" spans="1:136" x14ac:dyDescent="0.25">
      <c r="A333" s="25"/>
      <c r="B333" s="25"/>
      <c r="C333" s="1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CA333" s="32"/>
      <c r="CB333" s="32"/>
      <c r="CC333" s="32"/>
      <c r="CD333" s="32"/>
      <c r="CE333" s="32"/>
      <c r="CF333" s="32"/>
      <c r="CG333" s="32"/>
      <c r="CH333" s="32"/>
      <c r="CI333" s="32"/>
      <c r="CJ333" s="32"/>
      <c r="CK333" s="32"/>
      <c r="CL333" s="32"/>
      <c r="CM333" s="32"/>
      <c r="CN333" s="32"/>
      <c r="CO333" s="32"/>
      <c r="CP333" s="32"/>
      <c r="CQ333" s="32"/>
      <c r="CR333" s="32"/>
      <c r="CS333" s="32"/>
      <c r="CT333" s="32"/>
      <c r="CU333" s="32"/>
      <c r="CV333" s="32"/>
      <c r="CW333" s="32"/>
      <c r="CX333" s="32"/>
      <c r="CY333" s="32"/>
      <c r="CZ333" s="32"/>
      <c r="DA333" s="32"/>
      <c r="DB333" s="25"/>
      <c r="DC333" s="25"/>
      <c r="DD333" s="132"/>
      <c r="DE333" s="132"/>
      <c r="DF333" s="132"/>
      <c r="DG333" s="132"/>
      <c r="DH333" s="132"/>
      <c r="DI333" s="132"/>
      <c r="DJ333" s="27"/>
      <c r="DK333" s="27"/>
      <c r="DL333" s="27"/>
      <c r="DM333" s="27"/>
      <c r="DN333" s="27"/>
      <c r="DO333" s="27"/>
      <c r="DP333" s="27"/>
      <c r="DQ333" s="27"/>
      <c r="DR333" s="27"/>
      <c r="DS333" s="27"/>
      <c r="DT333" s="27"/>
      <c r="DU333" s="27"/>
      <c r="DV333" s="27"/>
      <c r="DW333" s="27"/>
      <c r="DX333" s="27"/>
      <c r="DY333" s="27"/>
      <c r="DZ333" s="27"/>
      <c r="EA333" s="27"/>
      <c r="EB333" s="27"/>
      <c r="EC333" s="27"/>
      <c r="ED333" s="27"/>
      <c r="EE333" s="27"/>
      <c r="EF333" s="27"/>
    </row>
    <row r="334" spans="1:136" x14ac:dyDescent="0.25">
      <c r="A334" s="25"/>
      <c r="B334" s="25"/>
      <c r="C334" s="1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CA334" s="32"/>
      <c r="CB334" s="32"/>
      <c r="CC334" s="32"/>
      <c r="CD334" s="32"/>
      <c r="CE334" s="32"/>
      <c r="CF334" s="32"/>
      <c r="CG334" s="32"/>
      <c r="CH334" s="32"/>
      <c r="CI334" s="32"/>
      <c r="CJ334" s="32"/>
      <c r="CK334" s="32"/>
      <c r="CL334" s="32"/>
      <c r="CM334" s="32"/>
      <c r="CN334" s="32"/>
      <c r="CO334" s="32"/>
      <c r="CP334" s="32"/>
      <c r="CQ334" s="32"/>
      <c r="CR334" s="32"/>
      <c r="CS334" s="32"/>
      <c r="CT334" s="32"/>
      <c r="CU334" s="32"/>
      <c r="CV334" s="32"/>
      <c r="CW334" s="32"/>
      <c r="CX334" s="32"/>
      <c r="CY334" s="32"/>
      <c r="CZ334" s="32"/>
      <c r="DA334" s="32"/>
      <c r="DB334" s="25"/>
      <c r="DC334" s="25"/>
      <c r="DD334" s="132"/>
      <c r="DE334" s="132"/>
      <c r="DF334" s="132"/>
      <c r="DG334" s="132"/>
      <c r="DH334" s="132"/>
      <c r="DI334" s="132"/>
      <c r="DJ334" s="27"/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  <c r="EE334" s="27"/>
      <c r="EF334" s="27"/>
    </row>
    <row r="335" spans="1:136" x14ac:dyDescent="0.25">
      <c r="A335" s="25"/>
      <c r="B335" s="25"/>
      <c r="C335" s="1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CA335" s="32"/>
      <c r="CB335" s="32"/>
      <c r="CC335" s="32"/>
      <c r="CD335" s="32"/>
      <c r="CE335" s="32"/>
      <c r="CF335" s="32"/>
      <c r="CG335" s="32"/>
      <c r="CH335" s="32"/>
      <c r="CI335" s="32"/>
      <c r="CJ335" s="32"/>
      <c r="CK335" s="32"/>
      <c r="CL335" s="32"/>
      <c r="CM335" s="32"/>
      <c r="CN335" s="32"/>
      <c r="CO335" s="32"/>
      <c r="CP335" s="32"/>
      <c r="CQ335" s="32"/>
      <c r="CR335" s="32"/>
      <c r="CS335" s="32"/>
      <c r="CT335" s="32"/>
      <c r="CU335" s="32"/>
      <c r="CV335" s="32"/>
      <c r="CW335" s="32"/>
      <c r="CX335" s="32"/>
      <c r="CY335" s="32"/>
      <c r="CZ335" s="32"/>
      <c r="DA335" s="32"/>
      <c r="DB335" s="25"/>
      <c r="DC335" s="25"/>
      <c r="DD335" s="132"/>
      <c r="DE335" s="132"/>
      <c r="DF335" s="132"/>
      <c r="DG335" s="132"/>
      <c r="DH335" s="132"/>
      <c r="DI335" s="132"/>
      <c r="DJ335" s="27"/>
      <c r="DK335" s="27"/>
      <c r="DL335" s="27"/>
      <c r="DM335" s="27"/>
      <c r="DN335" s="27"/>
      <c r="DO335" s="27"/>
      <c r="DP335" s="27"/>
      <c r="DQ335" s="27"/>
      <c r="DR335" s="27"/>
      <c r="DS335" s="27"/>
      <c r="DT335" s="27"/>
      <c r="DU335" s="27"/>
      <c r="DV335" s="27"/>
      <c r="DW335" s="27"/>
      <c r="DX335" s="27"/>
      <c r="DY335" s="27"/>
      <c r="DZ335" s="27"/>
      <c r="EA335" s="27"/>
      <c r="EB335" s="27"/>
      <c r="EC335" s="27"/>
      <c r="ED335" s="27"/>
      <c r="EE335" s="27"/>
      <c r="EF335" s="27"/>
    </row>
    <row r="336" spans="1:136" x14ac:dyDescent="0.25">
      <c r="A336" s="25"/>
      <c r="B336" s="25"/>
      <c r="C336" s="1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32"/>
      <c r="CP336" s="32"/>
      <c r="CQ336" s="32"/>
      <c r="CR336" s="32"/>
      <c r="CS336" s="32"/>
      <c r="CT336" s="32"/>
      <c r="CU336" s="32"/>
      <c r="CV336" s="32"/>
      <c r="CW336" s="32"/>
      <c r="CX336" s="32"/>
      <c r="CY336" s="32"/>
      <c r="CZ336" s="32"/>
      <c r="DA336" s="32"/>
      <c r="DB336" s="25"/>
      <c r="DC336" s="25"/>
      <c r="DD336" s="132"/>
      <c r="DE336" s="132"/>
      <c r="DF336" s="132"/>
      <c r="DG336" s="132"/>
      <c r="DH336" s="132"/>
      <c r="DI336" s="132"/>
      <c r="DJ336" s="27"/>
      <c r="DK336" s="27"/>
      <c r="DL336" s="27"/>
      <c r="DM336" s="27"/>
      <c r="DN336" s="27"/>
      <c r="DO336" s="27"/>
      <c r="DP336" s="27"/>
      <c r="DQ336" s="27"/>
      <c r="DR336" s="27"/>
      <c r="DS336" s="27"/>
      <c r="DT336" s="27"/>
      <c r="DU336" s="27"/>
      <c r="DV336" s="27"/>
      <c r="DW336" s="27"/>
      <c r="DX336" s="27"/>
      <c r="DY336" s="27"/>
      <c r="DZ336" s="27"/>
      <c r="EA336" s="27"/>
      <c r="EB336" s="27"/>
      <c r="EC336" s="27"/>
      <c r="ED336" s="27"/>
      <c r="EE336" s="27"/>
      <c r="EF336" s="27"/>
    </row>
    <row r="337" spans="1:136" x14ac:dyDescent="0.25">
      <c r="A337" s="25"/>
      <c r="B337" s="25"/>
      <c r="C337" s="1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  <c r="BR337" s="32"/>
      <c r="BS337" s="32"/>
      <c r="BT337" s="32"/>
      <c r="BU337" s="32"/>
      <c r="BV337" s="32"/>
      <c r="BW337" s="32"/>
      <c r="BX337" s="32"/>
      <c r="BY337" s="32"/>
      <c r="BZ337" s="32"/>
      <c r="CA337" s="32"/>
      <c r="CB337" s="32"/>
      <c r="CC337" s="32"/>
      <c r="CD337" s="32"/>
      <c r="CE337" s="32"/>
      <c r="CF337" s="32"/>
      <c r="CG337" s="32"/>
      <c r="CH337" s="32"/>
      <c r="CI337" s="32"/>
      <c r="CJ337" s="32"/>
      <c r="CK337" s="32"/>
      <c r="CL337" s="32"/>
      <c r="CM337" s="32"/>
      <c r="CN337" s="32"/>
      <c r="CO337" s="32"/>
      <c r="CP337" s="32"/>
      <c r="CQ337" s="32"/>
      <c r="CR337" s="32"/>
      <c r="CS337" s="32"/>
      <c r="CT337" s="32"/>
      <c r="CU337" s="32"/>
      <c r="CV337" s="32"/>
      <c r="CW337" s="32"/>
      <c r="CX337" s="32"/>
      <c r="CY337" s="32"/>
      <c r="CZ337" s="32"/>
      <c r="DA337" s="32"/>
      <c r="DB337" s="25"/>
      <c r="DC337" s="25"/>
      <c r="DD337" s="132"/>
      <c r="DE337" s="132"/>
      <c r="DF337" s="132"/>
      <c r="DG337" s="132"/>
      <c r="DH337" s="132"/>
      <c r="DI337" s="132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</row>
    <row r="338" spans="1:136" x14ac:dyDescent="0.25">
      <c r="A338" s="25"/>
      <c r="B338" s="25"/>
      <c r="C338" s="1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CA338" s="32"/>
      <c r="CB338" s="32"/>
      <c r="CC338" s="32"/>
      <c r="CD338" s="32"/>
      <c r="CE338" s="32"/>
      <c r="CF338" s="32"/>
      <c r="CG338" s="32"/>
      <c r="CH338" s="32"/>
      <c r="CI338" s="32"/>
      <c r="CJ338" s="32"/>
      <c r="CK338" s="32"/>
      <c r="CL338" s="32"/>
      <c r="CM338" s="32"/>
      <c r="CN338" s="32"/>
      <c r="CO338" s="32"/>
      <c r="CP338" s="32"/>
      <c r="CQ338" s="32"/>
      <c r="CR338" s="32"/>
      <c r="CS338" s="32"/>
      <c r="CT338" s="32"/>
      <c r="CU338" s="32"/>
      <c r="CV338" s="32"/>
      <c r="CW338" s="32"/>
      <c r="CX338" s="32"/>
      <c r="CY338" s="32"/>
      <c r="CZ338" s="32"/>
      <c r="DA338" s="32"/>
      <c r="DB338" s="25"/>
      <c r="DC338" s="25"/>
      <c r="DD338" s="132"/>
      <c r="DE338" s="132"/>
      <c r="DF338" s="132"/>
      <c r="DG338" s="132"/>
      <c r="DH338" s="132"/>
      <c r="DI338" s="132"/>
      <c r="DJ338" s="27"/>
      <c r="DK338" s="27"/>
      <c r="DL338" s="27"/>
      <c r="DM338" s="27"/>
      <c r="DN338" s="27"/>
      <c r="DO338" s="27"/>
      <c r="DP338" s="27"/>
      <c r="DQ338" s="27"/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</row>
    <row r="339" spans="1:136" x14ac:dyDescent="0.25">
      <c r="A339" s="25"/>
      <c r="B339" s="25"/>
      <c r="C339" s="1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2"/>
      <c r="CX339" s="32"/>
      <c r="CY339" s="32"/>
      <c r="CZ339" s="32"/>
      <c r="DA339" s="32"/>
      <c r="DB339" s="25"/>
      <c r="DC339" s="25"/>
      <c r="DD339" s="132"/>
      <c r="DE339" s="132"/>
      <c r="DF339" s="132"/>
      <c r="DG339" s="132"/>
      <c r="DH339" s="132"/>
      <c r="DI339" s="132"/>
      <c r="DJ339" s="27"/>
      <c r="DK339" s="27"/>
      <c r="DL339" s="27"/>
      <c r="DM339" s="27"/>
      <c r="DN339" s="27"/>
      <c r="DO339" s="27"/>
      <c r="DP339" s="27"/>
      <c r="DQ339" s="27"/>
      <c r="DR339" s="27"/>
      <c r="DS339" s="27"/>
      <c r="DT339" s="27"/>
      <c r="DU339" s="27"/>
      <c r="DV339" s="27"/>
      <c r="DW339" s="27"/>
      <c r="DX339" s="27"/>
      <c r="DY339" s="27"/>
      <c r="DZ339" s="27"/>
      <c r="EA339" s="27"/>
      <c r="EB339" s="27"/>
      <c r="EC339" s="27"/>
      <c r="ED339" s="27"/>
      <c r="EE339" s="27"/>
      <c r="EF339" s="27"/>
    </row>
    <row r="340" spans="1:136" x14ac:dyDescent="0.25">
      <c r="A340" s="25"/>
      <c r="B340" s="25"/>
      <c r="C340" s="1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CA340" s="32"/>
      <c r="CB340" s="32"/>
      <c r="CC340" s="32"/>
      <c r="CD340" s="32"/>
      <c r="CE340" s="32"/>
      <c r="CF340" s="32"/>
      <c r="CG340" s="32"/>
      <c r="CH340" s="32"/>
      <c r="CI340" s="32"/>
      <c r="CJ340" s="32"/>
      <c r="CK340" s="32"/>
      <c r="CL340" s="32"/>
      <c r="CM340" s="32"/>
      <c r="CN340" s="32"/>
      <c r="CO340" s="32"/>
      <c r="CP340" s="32"/>
      <c r="CQ340" s="32"/>
      <c r="CR340" s="32"/>
      <c r="CS340" s="32"/>
      <c r="CT340" s="32"/>
      <c r="CU340" s="32"/>
      <c r="CV340" s="32"/>
      <c r="CW340" s="32"/>
      <c r="CX340" s="32"/>
      <c r="CY340" s="32"/>
      <c r="CZ340" s="32"/>
      <c r="DA340" s="32"/>
      <c r="DB340" s="25"/>
      <c r="DC340" s="25"/>
      <c r="DD340" s="132"/>
      <c r="DE340" s="132"/>
      <c r="DF340" s="132"/>
      <c r="DG340" s="132"/>
      <c r="DH340" s="132"/>
      <c r="DI340" s="132"/>
      <c r="DJ340" s="27"/>
      <c r="DK340" s="27"/>
      <c r="DL340" s="27"/>
      <c r="DM340" s="27"/>
      <c r="DN340" s="27"/>
      <c r="DO340" s="27"/>
      <c r="DP340" s="27"/>
      <c r="DQ340" s="27"/>
      <c r="DR340" s="27"/>
      <c r="DS340" s="27"/>
      <c r="DT340" s="27"/>
      <c r="DU340" s="27"/>
      <c r="DV340" s="27"/>
      <c r="DW340" s="27"/>
      <c r="DX340" s="27"/>
      <c r="DY340" s="27"/>
      <c r="DZ340" s="27"/>
      <c r="EA340" s="27"/>
      <c r="EB340" s="27"/>
      <c r="EC340" s="27"/>
      <c r="ED340" s="27"/>
      <c r="EE340" s="27"/>
      <c r="EF340" s="27"/>
    </row>
    <row r="341" spans="1:136" x14ac:dyDescent="0.25">
      <c r="A341" s="25"/>
      <c r="B341" s="25"/>
      <c r="C341" s="1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32"/>
      <c r="CO341" s="32"/>
      <c r="CP341" s="32"/>
      <c r="CQ341" s="32"/>
      <c r="CR341" s="32"/>
      <c r="CS341" s="32"/>
      <c r="CT341" s="32"/>
      <c r="CU341" s="32"/>
      <c r="CV341" s="32"/>
      <c r="CW341" s="32"/>
      <c r="CX341" s="32"/>
      <c r="CY341" s="32"/>
      <c r="CZ341" s="32"/>
      <c r="DA341" s="32"/>
      <c r="DB341" s="25"/>
      <c r="DC341" s="25"/>
      <c r="DD341" s="132"/>
      <c r="DE341" s="132"/>
      <c r="DF341" s="132"/>
      <c r="DG341" s="132"/>
      <c r="DH341" s="132"/>
      <c r="DI341" s="132"/>
      <c r="DJ341" s="27"/>
      <c r="DK341" s="27"/>
      <c r="DL341" s="27"/>
      <c r="DM341" s="27"/>
      <c r="DN341" s="27"/>
      <c r="DO341" s="27"/>
      <c r="DP341" s="27"/>
      <c r="DQ341" s="27"/>
      <c r="DR341" s="27"/>
      <c r="DS341" s="27"/>
      <c r="DT341" s="27"/>
      <c r="DU341" s="27"/>
      <c r="DV341" s="27"/>
      <c r="DW341" s="27"/>
      <c r="DX341" s="27"/>
      <c r="DY341" s="27"/>
      <c r="DZ341" s="27"/>
      <c r="EA341" s="27"/>
      <c r="EB341" s="27"/>
      <c r="EC341" s="27"/>
      <c r="ED341" s="27"/>
      <c r="EE341" s="27"/>
      <c r="EF341" s="27"/>
    </row>
    <row r="342" spans="1:136" x14ac:dyDescent="0.25">
      <c r="A342" s="25"/>
      <c r="B342" s="25"/>
      <c r="C342" s="1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25"/>
      <c r="DC342" s="25"/>
      <c r="DD342" s="132"/>
      <c r="DE342" s="132"/>
      <c r="DF342" s="132"/>
      <c r="DG342" s="132"/>
      <c r="DH342" s="132"/>
      <c r="DI342" s="132"/>
      <c r="DJ342" s="27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</row>
    <row r="343" spans="1:136" x14ac:dyDescent="0.25">
      <c r="A343" s="25"/>
      <c r="B343" s="25"/>
      <c r="C343" s="1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25"/>
      <c r="DC343" s="25"/>
      <c r="DD343" s="132"/>
      <c r="DE343" s="132"/>
      <c r="DF343" s="132"/>
      <c r="DG343" s="132"/>
      <c r="DH343" s="132"/>
      <c r="DI343" s="132"/>
      <c r="DJ343" s="27"/>
      <c r="DK343" s="27"/>
      <c r="DL343" s="27"/>
      <c r="DM343" s="27"/>
      <c r="DN343" s="27"/>
      <c r="DO343" s="27"/>
      <c r="DP343" s="27"/>
      <c r="DQ343" s="27"/>
      <c r="DR343" s="27"/>
      <c r="DS343" s="27"/>
      <c r="DT343" s="27"/>
      <c r="DU343" s="27"/>
      <c r="DV343" s="27"/>
      <c r="DW343" s="27"/>
      <c r="DX343" s="27"/>
      <c r="DY343" s="27"/>
      <c r="DZ343" s="27"/>
      <c r="EA343" s="27"/>
      <c r="EB343" s="27"/>
      <c r="EC343" s="27"/>
      <c r="ED343" s="27"/>
      <c r="EE343" s="27"/>
      <c r="EF343" s="27"/>
    </row>
    <row r="344" spans="1:136" x14ac:dyDescent="0.25">
      <c r="A344" s="25"/>
      <c r="B344" s="25"/>
      <c r="C344" s="1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25"/>
      <c r="DC344" s="25"/>
      <c r="DD344" s="132"/>
      <c r="DE344" s="132"/>
      <c r="DF344" s="132"/>
      <c r="DG344" s="132"/>
      <c r="DH344" s="132"/>
      <c r="DI344" s="132"/>
      <c r="DJ344" s="27"/>
      <c r="DK344" s="27"/>
      <c r="DL344" s="27"/>
      <c r="DM344" s="27"/>
      <c r="DN344" s="27"/>
      <c r="DO344" s="27"/>
      <c r="DP344" s="27"/>
      <c r="DQ344" s="27"/>
      <c r="DR344" s="27"/>
      <c r="DS344" s="27"/>
      <c r="DT344" s="27"/>
      <c r="DU344" s="27"/>
      <c r="DV344" s="27"/>
      <c r="DW344" s="27"/>
      <c r="DX344" s="27"/>
      <c r="DY344" s="27"/>
      <c r="DZ344" s="27"/>
      <c r="EA344" s="27"/>
      <c r="EB344" s="27"/>
      <c r="EC344" s="27"/>
      <c r="ED344" s="27"/>
      <c r="EE344" s="27"/>
      <c r="EF344" s="27"/>
    </row>
    <row r="345" spans="1:136" x14ac:dyDescent="0.25">
      <c r="A345" s="25"/>
      <c r="B345" s="25"/>
      <c r="C345" s="1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  <c r="BR345" s="32"/>
      <c r="BS345" s="32"/>
      <c r="BT345" s="32"/>
      <c r="BU345" s="32"/>
      <c r="BV345" s="32"/>
      <c r="BW345" s="32"/>
      <c r="BX345" s="32"/>
      <c r="BY345" s="32"/>
      <c r="BZ345" s="32"/>
      <c r="CA345" s="32"/>
      <c r="CB345" s="32"/>
      <c r="CC345" s="32"/>
      <c r="CD345" s="32"/>
      <c r="CE345" s="32"/>
      <c r="CF345" s="32"/>
      <c r="CG345" s="32"/>
      <c r="CH345" s="32"/>
      <c r="CI345" s="32"/>
      <c r="CJ345" s="32"/>
      <c r="CK345" s="32"/>
      <c r="CL345" s="32"/>
      <c r="CM345" s="32"/>
      <c r="CN345" s="32"/>
      <c r="CO345" s="32"/>
      <c r="CP345" s="32"/>
      <c r="CQ345" s="32"/>
      <c r="CR345" s="32"/>
      <c r="CS345" s="32"/>
      <c r="CT345" s="32"/>
      <c r="CU345" s="32"/>
      <c r="CV345" s="32"/>
      <c r="CW345" s="32"/>
      <c r="CX345" s="32"/>
      <c r="CY345" s="32"/>
      <c r="CZ345" s="32"/>
      <c r="DA345" s="32"/>
      <c r="DB345" s="25"/>
      <c r="DC345" s="25"/>
      <c r="DD345" s="132"/>
      <c r="DE345" s="132"/>
      <c r="DF345" s="132"/>
      <c r="DG345" s="132"/>
      <c r="DH345" s="132"/>
      <c r="DI345" s="132"/>
      <c r="DJ345" s="27"/>
      <c r="DK345" s="27"/>
      <c r="DL345" s="27"/>
      <c r="DM345" s="27"/>
      <c r="DN345" s="27"/>
      <c r="DO345" s="27"/>
      <c r="DP345" s="27"/>
      <c r="DQ345" s="27"/>
      <c r="DR345" s="27"/>
      <c r="DS345" s="27"/>
      <c r="DT345" s="27"/>
      <c r="DU345" s="27"/>
      <c r="DV345" s="27"/>
      <c r="DW345" s="27"/>
      <c r="DX345" s="27"/>
      <c r="DY345" s="27"/>
      <c r="DZ345" s="27"/>
      <c r="EA345" s="27"/>
      <c r="EB345" s="27"/>
      <c r="EC345" s="27"/>
      <c r="ED345" s="27"/>
      <c r="EE345" s="27"/>
      <c r="EF345" s="27"/>
    </row>
    <row r="346" spans="1:136" x14ac:dyDescent="0.25">
      <c r="A346" s="25"/>
      <c r="B346" s="25"/>
      <c r="C346" s="1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2"/>
      <c r="CU346" s="32"/>
      <c r="CV346" s="32"/>
      <c r="CW346" s="32"/>
      <c r="CX346" s="32"/>
      <c r="CY346" s="32"/>
      <c r="CZ346" s="32"/>
      <c r="DA346" s="32"/>
      <c r="DB346" s="25"/>
      <c r="DC346" s="25"/>
      <c r="DD346" s="132"/>
      <c r="DE346" s="132"/>
      <c r="DF346" s="132"/>
      <c r="DG346" s="132"/>
      <c r="DH346" s="132"/>
      <c r="DI346" s="132"/>
      <c r="DJ346" s="27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</row>
    <row r="347" spans="1:136" x14ac:dyDescent="0.25">
      <c r="A347" s="25"/>
      <c r="B347" s="25"/>
      <c r="C347" s="1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2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  <c r="CP347" s="32"/>
      <c r="CQ347" s="32"/>
      <c r="CR347" s="32"/>
      <c r="CS347" s="32"/>
      <c r="CT347" s="32"/>
      <c r="CU347" s="32"/>
      <c r="CV347" s="32"/>
      <c r="CW347" s="32"/>
      <c r="CX347" s="32"/>
      <c r="CY347" s="32"/>
      <c r="CZ347" s="32"/>
      <c r="DA347" s="32"/>
      <c r="DB347" s="25"/>
      <c r="DC347" s="25"/>
      <c r="DD347" s="132"/>
      <c r="DE347" s="132"/>
      <c r="DF347" s="132"/>
      <c r="DG347" s="132"/>
      <c r="DH347" s="132"/>
      <c r="DI347" s="132"/>
      <c r="DJ347" s="27"/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</row>
    <row r="348" spans="1:136" x14ac:dyDescent="0.25">
      <c r="A348" s="25"/>
      <c r="B348" s="25"/>
      <c r="C348" s="1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CA348" s="32"/>
      <c r="CB348" s="32"/>
      <c r="CC348" s="32"/>
      <c r="CD348" s="32"/>
      <c r="CE348" s="32"/>
      <c r="CF348" s="32"/>
      <c r="CG348" s="32"/>
      <c r="CH348" s="32"/>
      <c r="CI348" s="32"/>
      <c r="CJ348" s="32"/>
      <c r="CK348" s="32"/>
      <c r="CL348" s="32"/>
      <c r="CM348" s="32"/>
      <c r="CN348" s="32"/>
      <c r="CO348" s="32"/>
      <c r="CP348" s="32"/>
      <c r="CQ348" s="32"/>
      <c r="CR348" s="32"/>
      <c r="CS348" s="32"/>
      <c r="CT348" s="32"/>
      <c r="CU348" s="32"/>
      <c r="CV348" s="32"/>
      <c r="CW348" s="32"/>
      <c r="CX348" s="32"/>
      <c r="CY348" s="32"/>
      <c r="CZ348" s="32"/>
      <c r="DA348" s="32"/>
      <c r="DB348" s="25"/>
      <c r="DC348" s="25"/>
      <c r="DD348" s="132"/>
      <c r="DE348" s="132"/>
      <c r="DF348" s="132"/>
      <c r="DG348" s="132"/>
      <c r="DH348" s="132"/>
      <c r="DI348" s="132"/>
      <c r="DJ348" s="27"/>
      <c r="DK348" s="27"/>
      <c r="DL348" s="27"/>
      <c r="DM348" s="27"/>
      <c r="DN348" s="27"/>
      <c r="DO348" s="27"/>
      <c r="DP348" s="27"/>
      <c r="DQ348" s="27"/>
      <c r="DR348" s="27"/>
      <c r="DS348" s="27"/>
      <c r="DT348" s="27"/>
      <c r="DU348" s="27"/>
      <c r="DV348" s="27"/>
      <c r="DW348" s="27"/>
      <c r="DX348" s="27"/>
      <c r="DY348" s="27"/>
      <c r="DZ348" s="27"/>
      <c r="EA348" s="27"/>
      <c r="EB348" s="27"/>
      <c r="EC348" s="27"/>
      <c r="ED348" s="27"/>
      <c r="EE348" s="27"/>
      <c r="EF348" s="27"/>
    </row>
    <row r="349" spans="1:136" x14ac:dyDescent="0.25">
      <c r="A349" s="25"/>
      <c r="B349" s="25"/>
      <c r="C349" s="1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CA349" s="32"/>
      <c r="CB349" s="32"/>
      <c r="CC349" s="32"/>
      <c r="CD349" s="32"/>
      <c r="CE349" s="32"/>
      <c r="CF349" s="32"/>
      <c r="CG349" s="32"/>
      <c r="CH349" s="32"/>
      <c r="CI349" s="32"/>
      <c r="CJ349" s="32"/>
      <c r="CK349" s="32"/>
      <c r="CL349" s="32"/>
      <c r="CM349" s="32"/>
      <c r="CN349" s="32"/>
      <c r="CO349" s="32"/>
      <c r="CP349" s="32"/>
      <c r="CQ349" s="32"/>
      <c r="CR349" s="32"/>
      <c r="CS349" s="32"/>
      <c r="CT349" s="32"/>
      <c r="CU349" s="32"/>
      <c r="CV349" s="32"/>
      <c r="CW349" s="32"/>
      <c r="CX349" s="32"/>
      <c r="CY349" s="32"/>
      <c r="CZ349" s="32"/>
      <c r="DA349" s="32"/>
      <c r="DB349" s="25"/>
      <c r="DC349" s="25"/>
      <c r="DD349" s="132"/>
      <c r="DE349" s="132"/>
      <c r="DF349" s="132"/>
      <c r="DG349" s="132"/>
      <c r="DH349" s="132"/>
      <c r="DI349" s="132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  <c r="EE349" s="27"/>
      <c r="EF349" s="27"/>
    </row>
    <row r="350" spans="1:136" x14ac:dyDescent="0.25">
      <c r="A350" s="25"/>
      <c r="B350" s="25"/>
      <c r="C350" s="1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2"/>
      <c r="CU350" s="32"/>
      <c r="CV350" s="32"/>
      <c r="CW350" s="32"/>
      <c r="CX350" s="32"/>
      <c r="CY350" s="32"/>
      <c r="CZ350" s="32"/>
      <c r="DA350" s="32"/>
      <c r="DB350" s="25"/>
      <c r="DC350" s="25"/>
      <c r="DD350" s="132"/>
      <c r="DE350" s="132"/>
      <c r="DF350" s="132"/>
      <c r="DG350" s="132"/>
      <c r="DH350" s="132"/>
      <c r="DI350" s="132"/>
      <c r="DJ350" s="27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</row>
    <row r="351" spans="1:136" x14ac:dyDescent="0.25">
      <c r="A351" s="25"/>
      <c r="B351" s="25"/>
      <c r="C351" s="1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2"/>
      <c r="CX351" s="32"/>
      <c r="CY351" s="32"/>
      <c r="CZ351" s="32"/>
      <c r="DA351" s="32"/>
      <c r="DB351" s="25"/>
      <c r="DC351" s="25"/>
      <c r="DD351" s="132"/>
      <c r="DE351" s="132"/>
      <c r="DF351" s="132"/>
      <c r="DG351" s="132"/>
      <c r="DH351" s="132"/>
      <c r="DI351" s="132"/>
      <c r="DJ351" s="27"/>
      <c r="DK351" s="27"/>
      <c r="DL351" s="27"/>
      <c r="DM351" s="27"/>
      <c r="DN351" s="27"/>
      <c r="DO351" s="27"/>
      <c r="DP351" s="27"/>
      <c r="DQ351" s="27"/>
      <c r="DR351" s="27"/>
      <c r="DS351" s="27"/>
      <c r="DT351" s="27"/>
      <c r="DU351" s="27"/>
      <c r="DV351" s="27"/>
      <c r="DW351" s="27"/>
      <c r="DX351" s="27"/>
      <c r="DY351" s="27"/>
      <c r="DZ351" s="27"/>
      <c r="EA351" s="27"/>
      <c r="EB351" s="27"/>
      <c r="EC351" s="27"/>
      <c r="ED351" s="27"/>
      <c r="EE351" s="27"/>
      <c r="EF351" s="27"/>
    </row>
    <row r="352" spans="1:136" x14ac:dyDescent="0.25">
      <c r="A352" s="25"/>
      <c r="B352" s="25"/>
      <c r="C352" s="1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  <c r="BR352" s="32"/>
      <c r="BS352" s="32"/>
      <c r="BT352" s="32"/>
      <c r="BU352" s="32"/>
      <c r="BV352" s="32"/>
      <c r="BW352" s="32"/>
      <c r="BX352" s="32"/>
      <c r="BY352" s="32"/>
      <c r="BZ352" s="32"/>
      <c r="CA352" s="32"/>
      <c r="CB352" s="32"/>
      <c r="CC352" s="32"/>
      <c r="CD352" s="32"/>
      <c r="CE352" s="32"/>
      <c r="CF352" s="32"/>
      <c r="CG352" s="32"/>
      <c r="CH352" s="32"/>
      <c r="CI352" s="32"/>
      <c r="CJ352" s="32"/>
      <c r="CK352" s="32"/>
      <c r="CL352" s="32"/>
      <c r="CM352" s="32"/>
      <c r="CN352" s="32"/>
      <c r="CO352" s="32"/>
      <c r="CP352" s="32"/>
      <c r="CQ352" s="32"/>
      <c r="CR352" s="32"/>
      <c r="CS352" s="32"/>
      <c r="CT352" s="32"/>
      <c r="CU352" s="32"/>
      <c r="CV352" s="32"/>
      <c r="CW352" s="32"/>
      <c r="CX352" s="32"/>
      <c r="CY352" s="32"/>
      <c r="CZ352" s="32"/>
      <c r="DA352" s="32"/>
      <c r="DB352" s="25"/>
      <c r="DC352" s="25"/>
      <c r="DD352" s="132"/>
      <c r="DE352" s="132"/>
      <c r="DF352" s="132"/>
      <c r="DG352" s="132"/>
      <c r="DH352" s="132"/>
      <c r="DI352" s="132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</row>
    <row r="353" spans="1:136" x14ac:dyDescent="0.25">
      <c r="A353" s="25"/>
      <c r="B353" s="25"/>
      <c r="C353" s="1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CA353" s="32"/>
      <c r="CB353" s="32"/>
      <c r="CC353" s="32"/>
      <c r="CD353" s="32"/>
      <c r="CE353" s="32"/>
      <c r="CF353" s="32"/>
      <c r="CG353" s="32"/>
      <c r="CH353" s="32"/>
      <c r="CI353" s="32"/>
      <c r="CJ353" s="32"/>
      <c r="CK353" s="32"/>
      <c r="CL353" s="32"/>
      <c r="CM353" s="32"/>
      <c r="CN353" s="32"/>
      <c r="CO353" s="32"/>
      <c r="CP353" s="32"/>
      <c r="CQ353" s="32"/>
      <c r="CR353" s="32"/>
      <c r="CS353" s="32"/>
      <c r="CT353" s="32"/>
      <c r="CU353" s="32"/>
      <c r="CV353" s="32"/>
      <c r="CW353" s="32"/>
      <c r="CX353" s="32"/>
      <c r="CY353" s="32"/>
      <c r="CZ353" s="32"/>
      <c r="DA353" s="32"/>
      <c r="DB353" s="25"/>
      <c r="DC353" s="25"/>
      <c r="DD353" s="132"/>
      <c r="DE353" s="132"/>
      <c r="DF353" s="132"/>
      <c r="DG353" s="132"/>
      <c r="DH353" s="132"/>
      <c r="DI353" s="132"/>
      <c r="DJ353" s="27"/>
      <c r="DK353" s="27"/>
      <c r="DL353" s="27"/>
      <c r="DM353" s="27"/>
      <c r="DN353" s="27"/>
      <c r="DO353" s="27"/>
      <c r="DP353" s="27"/>
      <c r="DQ353" s="27"/>
      <c r="DR353" s="27"/>
      <c r="DS353" s="27"/>
      <c r="DT353" s="27"/>
      <c r="DU353" s="27"/>
      <c r="DV353" s="27"/>
      <c r="DW353" s="27"/>
      <c r="DX353" s="27"/>
      <c r="DY353" s="27"/>
      <c r="DZ353" s="27"/>
      <c r="EA353" s="27"/>
      <c r="EB353" s="27"/>
      <c r="EC353" s="27"/>
      <c r="ED353" s="27"/>
      <c r="EE353" s="27"/>
      <c r="EF353" s="27"/>
    </row>
    <row r="354" spans="1:136" x14ac:dyDescent="0.25">
      <c r="A354" s="25"/>
      <c r="B354" s="25"/>
      <c r="C354" s="1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32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2"/>
      <c r="CU354" s="32"/>
      <c r="CV354" s="32"/>
      <c r="CW354" s="32"/>
      <c r="CX354" s="32"/>
      <c r="CY354" s="32"/>
      <c r="CZ354" s="32"/>
      <c r="DA354" s="32"/>
      <c r="DB354" s="25"/>
      <c r="DC354" s="25"/>
      <c r="DD354" s="132"/>
      <c r="DE354" s="132"/>
      <c r="DF354" s="132"/>
      <c r="DG354" s="132"/>
      <c r="DH354" s="132"/>
      <c r="DI354" s="132"/>
      <c r="DJ354" s="27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</row>
    <row r="355" spans="1:136" x14ac:dyDescent="0.25">
      <c r="A355" s="25"/>
      <c r="B355" s="25"/>
      <c r="C355" s="1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  <c r="BR355" s="32"/>
      <c r="BS355" s="32"/>
      <c r="BT355" s="32"/>
      <c r="BU355" s="32"/>
      <c r="BV355" s="32"/>
      <c r="BW355" s="32"/>
      <c r="BX355" s="32"/>
      <c r="BY355" s="32"/>
      <c r="BZ355" s="32"/>
      <c r="CA355" s="32"/>
      <c r="CB355" s="32"/>
      <c r="CC355" s="32"/>
      <c r="CD355" s="32"/>
      <c r="CE355" s="32"/>
      <c r="CF355" s="32"/>
      <c r="CG355" s="32"/>
      <c r="CH355" s="32"/>
      <c r="CI355" s="32"/>
      <c r="CJ355" s="32"/>
      <c r="CK355" s="32"/>
      <c r="CL355" s="32"/>
      <c r="CM355" s="32"/>
      <c r="CN355" s="32"/>
      <c r="CO355" s="32"/>
      <c r="CP355" s="32"/>
      <c r="CQ355" s="32"/>
      <c r="CR355" s="32"/>
      <c r="CS355" s="32"/>
      <c r="CT355" s="32"/>
      <c r="CU355" s="32"/>
      <c r="CV355" s="32"/>
      <c r="CW355" s="32"/>
      <c r="CX355" s="32"/>
      <c r="CY355" s="32"/>
      <c r="CZ355" s="32"/>
      <c r="DA355" s="32"/>
      <c r="DB355" s="25"/>
      <c r="DC355" s="25"/>
      <c r="DD355" s="132"/>
      <c r="DE355" s="132"/>
      <c r="DF355" s="132"/>
      <c r="DG355" s="132"/>
      <c r="DH355" s="132"/>
      <c r="DI355" s="132"/>
      <c r="DJ355" s="27"/>
      <c r="DK355" s="27"/>
      <c r="DL355" s="27"/>
      <c r="DM355" s="27"/>
      <c r="DN355" s="27"/>
      <c r="DO355" s="27"/>
      <c r="DP355" s="27"/>
      <c r="DQ355" s="27"/>
      <c r="DR355" s="27"/>
      <c r="DS355" s="27"/>
      <c r="DT355" s="27"/>
      <c r="DU355" s="27"/>
      <c r="DV355" s="27"/>
      <c r="DW355" s="27"/>
      <c r="DX355" s="27"/>
      <c r="DY355" s="27"/>
      <c r="DZ355" s="27"/>
      <c r="EA355" s="27"/>
      <c r="EB355" s="27"/>
      <c r="EC355" s="27"/>
      <c r="ED355" s="27"/>
      <c r="EE355" s="27"/>
      <c r="EF355" s="27"/>
    </row>
    <row r="356" spans="1:136" x14ac:dyDescent="0.25">
      <c r="A356" s="25"/>
      <c r="B356" s="25"/>
      <c r="C356" s="1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32"/>
      <c r="CP356" s="32"/>
      <c r="CQ356" s="32"/>
      <c r="CR356" s="32"/>
      <c r="CS356" s="32"/>
      <c r="CT356" s="32"/>
      <c r="CU356" s="32"/>
      <c r="CV356" s="32"/>
      <c r="CW356" s="32"/>
      <c r="CX356" s="32"/>
      <c r="CY356" s="32"/>
      <c r="CZ356" s="32"/>
      <c r="DA356" s="32"/>
      <c r="DB356" s="25"/>
      <c r="DC356" s="25"/>
      <c r="DD356" s="132"/>
      <c r="DE356" s="132"/>
      <c r="DF356" s="132"/>
      <c r="DG356" s="132"/>
      <c r="DH356" s="132"/>
      <c r="DI356" s="132"/>
      <c r="DJ356" s="27"/>
      <c r="DK356" s="27"/>
      <c r="DL356" s="27"/>
      <c r="DM356" s="27"/>
      <c r="DN356" s="27"/>
      <c r="DO356" s="27"/>
      <c r="DP356" s="27"/>
      <c r="DQ356" s="27"/>
      <c r="DR356" s="27"/>
      <c r="DS356" s="27"/>
      <c r="DT356" s="27"/>
      <c r="DU356" s="27"/>
      <c r="DV356" s="27"/>
      <c r="DW356" s="27"/>
      <c r="DX356" s="27"/>
      <c r="DY356" s="27"/>
      <c r="DZ356" s="27"/>
      <c r="EA356" s="27"/>
      <c r="EB356" s="27"/>
      <c r="EC356" s="27"/>
      <c r="ED356" s="27"/>
      <c r="EE356" s="27"/>
      <c r="EF356" s="27"/>
    </row>
    <row r="357" spans="1:136" x14ac:dyDescent="0.25">
      <c r="A357" s="25"/>
      <c r="B357" s="25"/>
      <c r="C357" s="1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  <c r="CP357" s="32"/>
      <c r="CQ357" s="32"/>
      <c r="CR357" s="32"/>
      <c r="CS357" s="32"/>
      <c r="CT357" s="32"/>
      <c r="CU357" s="32"/>
      <c r="CV357" s="32"/>
      <c r="CW357" s="32"/>
      <c r="CX357" s="32"/>
      <c r="CY357" s="32"/>
      <c r="CZ357" s="32"/>
      <c r="DA357" s="32"/>
      <c r="DB357" s="25"/>
      <c r="DC357" s="25"/>
      <c r="DD357" s="132"/>
      <c r="DE357" s="132"/>
      <c r="DF357" s="132"/>
      <c r="DG357" s="132"/>
      <c r="DH357" s="132"/>
      <c r="DI357" s="132"/>
      <c r="DJ357" s="27"/>
      <c r="DK357" s="27"/>
      <c r="DL357" s="27"/>
      <c r="DM357" s="27"/>
      <c r="DN357" s="27"/>
      <c r="DO357" s="27"/>
      <c r="DP357" s="27"/>
      <c r="DQ357" s="27"/>
      <c r="DR357" s="27"/>
      <c r="DS357" s="27"/>
      <c r="DT357" s="27"/>
      <c r="DU357" s="27"/>
      <c r="DV357" s="27"/>
      <c r="DW357" s="27"/>
      <c r="DX357" s="27"/>
      <c r="DY357" s="27"/>
      <c r="DZ357" s="27"/>
      <c r="EA357" s="27"/>
      <c r="EB357" s="27"/>
      <c r="EC357" s="27"/>
      <c r="ED357" s="27"/>
      <c r="EE357" s="27"/>
      <c r="EF357" s="27"/>
    </row>
    <row r="358" spans="1:136" x14ac:dyDescent="0.25">
      <c r="A358" s="25"/>
      <c r="B358" s="25"/>
      <c r="C358" s="1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2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2"/>
      <c r="CU358" s="32"/>
      <c r="CV358" s="32"/>
      <c r="CW358" s="32"/>
      <c r="CX358" s="32"/>
      <c r="CY358" s="32"/>
      <c r="CZ358" s="32"/>
      <c r="DA358" s="32"/>
      <c r="DB358" s="25"/>
      <c r="DC358" s="25"/>
      <c r="DD358" s="132"/>
      <c r="DE358" s="132"/>
      <c r="DF358" s="132"/>
      <c r="DG358" s="132"/>
      <c r="DH358" s="132"/>
      <c r="DI358" s="132"/>
      <c r="DJ358" s="27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</row>
    <row r="359" spans="1:136" x14ac:dyDescent="0.25">
      <c r="A359" s="25"/>
      <c r="B359" s="25"/>
      <c r="C359" s="1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2"/>
      <c r="CU359" s="32"/>
      <c r="CV359" s="32"/>
      <c r="CW359" s="32"/>
      <c r="CX359" s="32"/>
      <c r="CY359" s="32"/>
      <c r="CZ359" s="32"/>
      <c r="DA359" s="32"/>
      <c r="DB359" s="25"/>
      <c r="DC359" s="25"/>
      <c r="DD359" s="132"/>
      <c r="DE359" s="132"/>
      <c r="DF359" s="132"/>
      <c r="DG359" s="132"/>
      <c r="DH359" s="132"/>
      <c r="DI359" s="132"/>
      <c r="DJ359" s="27"/>
      <c r="DK359" s="27"/>
      <c r="DL359" s="27"/>
      <c r="DM359" s="27"/>
      <c r="DN359" s="27"/>
      <c r="DO359" s="27"/>
      <c r="DP359" s="27"/>
      <c r="DQ359" s="27"/>
      <c r="DR359" s="27"/>
      <c r="DS359" s="27"/>
      <c r="DT359" s="27"/>
      <c r="DU359" s="27"/>
      <c r="DV359" s="27"/>
      <c r="DW359" s="27"/>
      <c r="DX359" s="27"/>
      <c r="DY359" s="27"/>
      <c r="DZ359" s="27"/>
      <c r="EA359" s="27"/>
      <c r="EB359" s="27"/>
      <c r="EC359" s="27"/>
      <c r="ED359" s="27"/>
      <c r="EE359" s="27"/>
      <c r="EF359" s="27"/>
    </row>
    <row r="360" spans="1:136" x14ac:dyDescent="0.25">
      <c r="A360" s="25"/>
      <c r="B360" s="25"/>
      <c r="C360" s="1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CA360" s="32"/>
      <c r="CB360" s="32"/>
      <c r="CC360" s="32"/>
      <c r="CD360" s="32"/>
      <c r="CE360" s="32"/>
      <c r="CF360" s="32"/>
      <c r="CG360" s="32"/>
      <c r="CH360" s="32"/>
      <c r="CI360" s="32"/>
      <c r="CJ360" s="32"/>
      <c r="CK360" s="32"/>
      <c r="CL360" s="32"/>
      <c r="CM360" s="32"/>
      <c r="CN360" s="32"/>
      <c r="CO360" s="32"/>
      <c r="CP360" s="32"/>
      <c r="CQ360" s="32"/>
      <c r="CR360" s="32"/>
      <c r="CS360" s="32"/>
      <c r="CT360" s="32"/>
      <c r="CU360" s="32"/>
      <c r="CV360" s="32"/>
      <c r="CW360" s="32"/>
      <c r="CX360" s="32"/>
      <c r="CY360" s="32"/>
      <c r="CZ360" s="32"/>
      <c r="DA360" s="32"/>
      <c r="DB360" s="25"/>
      <c r="DC360" s="25"/>
      <c r="DD360" s="132"/>
      <c r="DE360" s="132"/>
      <c r="DF360" s="132"/>
      <c r="DG360" s="132"/>
      <c r="DH360" s="132"/>
      <c r="DI360" s="132"/>
      <c r="DJ360" s="27"/>
      <c r="DK360" s="27"/>
      <c r="DL360" s="27"/>
      <c r="DM360" s="27"/>
      <c r="DN360" s="27"/>
      <c r="DO360" s="27"/>
      <c r="DP360" s="27"/>
      <c r="DQ360" s="27"/>
      <c r="DR360" s="27"/>
      <c r="DS360" s="27"/>
      <c r="DT360" s="27"/>
      <c r="DU360" s="27"/>
      <c r="DV360" s="27"/>
      <c r="DW360" s="27"/>
      <c r="DX360" s="27"/>
      <c r="DY360" s="27"/>
      <c r="DZ360" s="27"/>
      <c r="EA360" s="27"/>
      <c r="EB360" s="27"/>
      <c r="EC360" s="27"/>
      <c r="ED360" s="27"/>
      <c r="EE360" s="27"/>
      <c r="EF360" s="27"/>
    </row>
    <row r="361" spans="1:136" x14ac:dyDescent="0.25">
      <c r="A361" s="25"/>
      <c r="B361" s="25"/>
      <c r="C361" s="1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32"/>
      <c r="CP361" s="32"/>
      <c r="CQ361" s="32"/>
      <c r="CR361" s="32"/>
      <c r="CS361" s="32"/>
      <c r="CT361" s="32"/>
      <c r="CU361" s="32"/>
      <c r="CV361" s="32"/>
      <c r="CW361" s="32"/>
      <c r="CX361" s="32"/>
      <c r="CY361" s="32"/>
      <c r="CZ361" s="32"/>
      <c r="DA361" s="32"/>
      <c r="DB361" s="25"/>
      <c r="DC361" s="25"/>
      <c r="DD361" s="132"/>
      <c r="DE361" s="132"/>
      <c r="DF361" s="132"/>
      <c r="DG361" s="132"/>
      <c r="DH361" s="132"/>
      <c r="DI361" s="132"/>
      <c r="DJ361" s="27"/>
      <c r="DK361" s="27"/>
      <c r="DL361" s="27"/>
      <c r="DM361" s="27"/>
      <c r="DN361" s="27"/>
      <c r="DO361" s="27"/>
      <c r="DP361" s="27"/>
      <c r="DQ361" s="27"/>
      <c r="DR361" s="27"/>
      <c r="DS361" s="27"/>
      <c r="DT361" s="27"/>
      <c r="DU361" s="27"/>
      <c r="DV361" s="27"/>
      <c r="DW361" s="27"/>
      <c r="DX361" s="27"/>
      <c r="DY361" s="27"/>
      <c r="DZ361" s="27"/>
      <c r="EA361" s="27"/>
      <c r="EB361" s="27"/>
      <c r="EC361" s="27"/>
      <c r="ED361" s="27"/>
      <c r="EE361" s="27"/>
      <c r="EF361" s="27"/>
    </row>
    <row r="362" spans="1:136" x14ac:dyDescent="0.25">
      <c r="A362" s="25"/>
      <c r="B362" s="25"/>
      <c r="C362" s="1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2"/>
      <c r="CU362" s="32"/>
      <c r="CV362" s="32"/>
      <c r="CW362" s="32"/>
      <c r="CX362" s="32"/>
      <c r="CY362" s="32"/>
      <c r="CZ362" s="32"/>
      <c r="DA362" s="32"/>
      <c r="DB362" s="25"/>
      <c r="DC362" s="25"/>
      <c r="DD362" s="132"/>
      <c r="DE362" s="132"/>
      <c r="DF362" s="132"/>
      <c r="DG362" s="132"/>
      <c r="DH362" s="132"/>
      <c r="DI362" s="132"/>
      <c r="DJ362" s="27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</row>
    <row r="363" spans="1:136" x14ac:dyDescent="0.25">
      <c r="A363" s="25"/>
      <c r="B363" s="25"/>
      <c r="C363" s="1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  <c r="DA363" s="32"/>
      <c r="DB363" s="25"/>
      <c r="DC363" s="25"/>
      <c r="DD363" s="132"/>
      <c r="DE363" s="132"/>
      <c r="DF363" s="132"/>
      <c r="DG363" s="132"/>
      <c r="DH363" s="132"/>
      <c r="DI363" s="132"/>
      <c r="DJ363" s="27"/>
      <c r="DK363" s="27"/>
      <c r="DL363" s="27"/>
      <c r="DM363" s="27"/>
      <c r="DN363" s="27"/>
      <c r="DO363" s="27"/>
      <c r="DP363" s="27"/>
      <c r="DQ363" s="27"/>
      <c r="DR363" s="27"/>
      <c r="DS363" s="27"/>
      <c r="DT363" s="27"/>
      <c r="DU363" s="27"/>
      <c r="DV363" s="27"/>
      <c r="DW363" s="27"/>
      <c r="DX363" s="27"/>
      <c r="DY363" s="27"/>
      <c r="DZ363" s="27"/>
      <c r="EA363" s="27"/>
      <c r="EB363" s="27"/>
      <c r="EC363" s="27"/>
      <c r="ED363" s="27"/>
      <c r="EE363" s="27"/>
      <c r="EF363" s="27"/>
    </row>
    <row r="364" spans="1:136" x14ac:dyDescent="0.25">
      <c r="A364" s="25"/>
      <c r="B364" s="25"/>
      <c r="C364" s="1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  <c r="CP364" s="32"/>
      <c r="CQ364" s="32"/>
      <c r="CR364" s="32"/>
      <c r="CS364" s="32"/>
      <c r="CT364" s="32"/>
      <c r="CU364" s="32"/>
      <c r="CV364" s="32"/>
      <c r="CW364" s="32"/>
      <c r="CX364" s="32"/>
      <c r="CY364" s="32"/>
      <c r="CZ364" s="32"/>
      <c r="DA364" s="32"/>
      <c r="DB364" s="25"/>
      <c r="DC364" s="25"/>
      <c r="DD364" s="132"/>
      <c r="DE364" s="132"/>
      <c r="DF364" s="132"/>
      <c r="DG364" s="132"/>
      <c r="DH364" s="132"/>
      <c r="DI364" s="132"/>
      <c r="DJ364" s="27"/>
      <c r="DK364" s="27"/>
      <c r="DL364" s="27"/>
      <c r="DM364" s="27"/>
      <c r="DN364" s="27"/>
      <c r="DO364" s="27"/>
      <c r="DP364" s="27"/>
      <c r="DQ364" s="27"/>
      <c r="DR364" s="27"/>
      <c r="DS364" s="27"/>
      <c r="DT364" s="27"/>
      <c r="DU364" s="27"/>
      <c r="DV364" s="27"/>
      <c r="DW364" s="27"/>
      <c r="DX364" s="27"/>
      <c r="DY364" s="27"/>
      <c r="DZ364" s="27"/>
      <c r="EA364" s="27"/>
      <c r="EB364" s="27"/>
      <c r="EC364" s="27"/>
      <c r="ED364" s="27"/>
      <c r="EE364" s="27"/>
      <c r="EF364" s="27"/>
    </row>
    <row r="365" spans="1:136" x14ac:dyDescent="0.25">
      <c r="A365" s="25"/>
      <c r="B365" s="25"/>
      <c r="C365" s="1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  <c r="CP365" s="32"/>
      <c r="CQ365" s="32"/>
      <c r="CR365" s="32"/>
      <c r="CS365" s="32"/>
      <c r="CT365" s="32"/>
      <c r="CU365" s="32"/>
      <c r="CV365" s="32"/>
      <c r="CW365" s="32"/>
      <c r="CX365" s="32"/>
      <c r="CY365" s="32"/>
      <c r="CZ365" s="32"/>
      <c r="DA365" s="32"/>
      <c r="DB365" s="25"/>
      <c r="DC365" s="25"/>
      <c r="DD365" s="132"/>
      <c r="DE365" s="132"/>
      <c r="DF365" s="132"/>
      <c r="DG365" s="132"/>
      <c r="DH365" s="132"/>
      <c r="DI365" s="132"/>
      <c r="DJ365" s="27"/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  <c r="EE365" s="27"/>
      <c r="EF365" s="27"/>
    </row>
    <row r="366" spans="1:136" x14ac:dyDescent="0.25">
      <c r="A366" s="25"/>
      <c r="B366" s="25"/>
      <c r="C366" s="1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2"/>
      <c r="CX366" s="32"/>
      <c r="CY366" s="32"/>
      <c r="CZ366" s="32"/>
      <c r="DA366" s="32"/>
      <c r="DB366" s="25"/>
      <c r="DC366" s="25"/>
      <c r="DD366" s="132"/>
      <c r="DE366" s="132"/>
      <c r="DF366" s="132"/>
      <c r="DG366" s="132"/>
      <c r="DH366" s="132"/>
      <c r="DI366" s="132"/>
      <c r="DJ366" s="27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</row>
    <row r="367" spans="1:136" x14ac:dyDescent="0.25">
      <c r="A367" s="25"/>
      <c r="B367" s="25"/>
      <c r="C367" s="1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2"/>
      <c r="CU367" s="32"/>
      <c r="CV367" s="32"/>
      <c r="CW367" s="32"/>
      <c r="CX367" s="32"/>
      <c r="CY367" s="32"/>
      <c r="CZ367" s="32"/>
      <c r="DA367" s="32"/>
      <c r="DB367" s="25"/>
      <c r="DC367" s="25"/>
      <c r="DD367" s="132"/>
      <c r="DE367" s="132"/>
      <c r="DF367" s="132"/>
      <c r="DG367" s="132"/>
      <c r="DH367" s="132"/>
      <c r="DI367" s="132"/>
      <c r="DJ367" s="27"/>
      <c r="DK367" s="27"/>
      <c r="DL367" s="27"/>
      <c r="DM367" s="27"/>
      <c r="DN367" s="27"/>
      <c r="DO367" s="27"/>
      <c r="DP367" s="27"/>
      <c r="DQ367" s="27"/>
      <c r="DR367" s="27"/>
      <c r="DS367" s="27"/>
      <c r="DT367" s="27"/>
      <c r="DU367" s="27"/>
      <c r="DV367" s="27"/>
      <c r="DW367" s="27"/>
      <c r="DX367" s="27"/>
      <c r="DY367" s="27"/>
      <c r="DZ367" s="27"/>
      <c r="EA367" s="27"/>
      <c r="EB367" s="27"/>
      <c r="EC367" s="27"/>
      <c r="ED367" s="27"/>
      <c r="EE367" s="27"/>
      <c r="EF367" s="27"/>
    </row>
    <row r="368" spans="1:136" x14ac:dyDescent="0.25">
      <c r="A368" s="25"/>
      <c r="B368" s="25"/>
      <c r="C368" s="1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CA368" s="32"/>
      <c r="CB368" s="32"/>
      <c r="CC368" s="32"/>
      <c r="CD368" s="32"/>
      <c r="CE368" s="32"/>
      <c r="CF368" s="32"/>
      <c r="CG368" s="32"/>
      <c r="CH368" s="32"/>
      <c r="CI368" s="32"/>
      <c r="CJ368" s="32"/>
      <c r="CK368" s="32"/>
      <c r="CL368" s="32"/>
      <c r="CM368" s="32"/>
      <c r="CN368" s="32"/>
      <c r="CO368" s="32"/>
      <c r="CP368" s="32"/>
      <c r="CQ368" s="32"/>
      <c r="CR368" s="32"/>
      <c r="CS368" s="32"/>
      <c r="CT368" s="32"/>
      <c r="CU368" s="32"/>
      <c r="CV368" s="32"/>
      <c r="CW368" s="32"/>
      <c r="CX368" s="32"/>
      <c r="CY368" s="32"/>
      <c r="CZ368" s="32"/>
      <c r="DA368" s="32"/>
      <c r="DB368" s="25"/>
      <c r="DC368" s="25"/>
      <c r="DD368" s="132"/>
      <c r="DE368" s="132"/>
      <c r="DF368" s="132"/>
      <c r="DG368" s="132"/>
      <c r="DH368" s="132"/>
      <c r="DI368" s="132"/>
      <c r="DJ368" s="27"/>
      <c r="DK368" s="27"/>
      <c r="DL368" s="27"/>
      <c r="DM368" s="27"/>
      <c r="DN368" s="27"/>
      <c r="DO368" s="27"/>
      <c r="DP368" s="27"/>
      <c r="DQ368" s="27"/>
      <c r="DR368" s="27"/>
      <c r="DS368" s="27"/>
      <c r="DT368" s="27"/>
      <c r="DU368" s="27"/>
      <c r="DV368" s="27"/>
      <c r="DW368" s="27"/>
      <c r="DX368" s="27"/>
      <c r="DY368" s="27"/>
      <c r="DZ368" s="27"/>
      <c r="EA368" s="27"/>
      <c r="EB368" s="27"/>
      <c r="EC368" s="27"/>
      <c r="ED368" s="27"/>
      <c r="EE368" s="27"/>
      <c r="EF368" s="27"/>
    </row>
    <row r="369" spans="1:136" x14ac:dyDescent="0.25">
      <c r="A369" s="25"/>
      <c r="B369" s="25"/>
      <c r="C369" s="1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  <c r="CP369" s="32"/>
      <c r="CQ369" s="32"/>
      <c r="CR369" s="32"/>
      <c r="CS369" s="32"/>
      <c r="CT369" s="32"/>
      <c r="CU369" s="32"/>
      <c r="CV369" s="32"/>
      <c r="CW369" s="32"/>
      <c r="CX369" s="32"/>
      <c r="CY369" s="32"/>
      <c r="CZ369" s="32"/>
      <c r="DA369" s="32"/>
      <c r="DB369" s="25"/>
      <c r="DC369" s="25"/>
      <c r="DD369" s="132"/>
      <c r="DE369" s="132"/>
      <c r="DF369" s="132"/>
      <c r="DG369" s="132"/>
      <c r="DH369" s="132"/>
      <c r="DI369" s="132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</row>
    <row r="370" spans="1:136" x14ac:dyDescent="0.25">
      <c r="A370" s="25"/>
      <c r="B370" s="25"/>
      <c r="C370" s="1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32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2"/>
      <c r="CU370" s="32"/>
      <c r="CV370" s="32"/>
      <c r="CW370" s="32"/>
      <c r="CX370" s="32"/>
      <c r="CY370" s="32"/>
      <c r="CZ370" s="32"/>
      <c r="DA370" s="32"/>
      <c r="DB370" s="25"/>
      <c r="DC370" s="25"/>
      <c r="DD370" s="132"/>
      <c r="DE370" s="132"/>
      <c r="DF370" s="132"/>
      <c r="DG370" s="132"/>
      <c r="DH370" s="132"/>
      <c r="DI370" s="132"/>
      <c r="DJ370" s="27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</row>
    <row r="371" spans="1:136" x14ac:dyDescent="0.25">
      <c r="A371" s="25"/>
      <c r="B371" s="25"/>
      <c r="C371" s="1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32"/>
      <c r="CP371" s="32"/>
      <c r="CQ371" s="32"/>
      <c r="CR371" s="32"/>
      <c r="CS371" s="32"/>
      <c r="CT371" s="32"/>
      <c r="CU371" s="32"/>
      <c r="CV371" s="32"/>
      <c r="CW371" s="32"/>
      <c r="CX371" s="32"/>
      <c r="CY371" s="32"/>
      <c r="CZ371" s="32"/>
      <c r="DA371" s="32"/>
      <c r="DB371" s="25"/>
      <c r="DC371" s="25"/>
      <c r="DD371" s="132"/>
      <c r="DE371" s="132"/>
      <c r="DF371" s="132"/>
      <c r="DG371" s="132"/>
      <c r="DH371" s="132"/>
      <c r="DI371" s="132"/>
      <c r="DJ371" s="27"/>
      <c r="DK371" s="27"/>
      <c r="DL371" s="27"/>
      <c r="DM371" s="27"/>
      <c r="DN371" s="27"/>
      <c r="DO371" s="27"/>
      <c r="DP371" s="27"/>
      <c r="DQ371" s="27"/>
      <c r="DR371" s="27"/>
      <c r="DS371" s="27"/>
      <c r="DT371" s="27"/>
      <c r="DU371" s="27"/>
      <c r="DV371" s="27"/>
      <c r="DW371" s="27"/>
      <c r="DX371" s="27"/>
      <c r="DY371" s="27"/>
      <c r="DZ371" s="27"/>
      <c r="EA371" s="27"/>
      <c r="EB371" s="27"/>
      <c r="EC371" s="27"/>
      <c r="ED371" s="27"/>
      <c r="EE371" s="27"/>
      <c r="EF371" s="27"/>
    </row>
    <row r="372" spans="1:136" x14ac:dyDescent="0.25">
      <c r="A372" s="25"/>
      <c r="B372" s="25"/>
      <c r="C372" s="1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  <c r="BR372" s="32"/>
      <c r="BS372" s="32"/>
      <c r="BT372" s="32"/>
      <c r="BU372" s="32"/>
      <c r="BV372" s="32"/>
      <c r="BW372" s="32"/>
      <c r="BX372" s="32"/>
      <c r="BY372" s="32"/>
      <c r="BZ372" s="32"/>
      <c r="CA372" s="32"/>
      <c r="CB372" s="32"/>
      <c r="CC372" s="32"/>
      <c r="CD372" s="32"/>
      <c r="CE372" s="32"/>
      <c r="CF372" s="32"/>
      <c r="CG372" s="32"/>
      <c r="CH372" s="32"/>
      <c r="CI372" s="32"/>
      <c r="CJ372" s="32"/>
      <c r="CK372" s="32"/>
      <c r="CL372" s="32"/>
      <c r="CM372" s="32"/>
      <c r="CN372" s="32"/>
      <c r="CO372" s="32"/>
      <c r="CP372" s="32"/>
      <c r="CQ372" s="32"/>
      <c r="CR372" s="32"/>
      <c r="CS372" s="32"/>
      <c r="CT372" s="32"/>
      <c r="CU372" s="32"/>
      <c r="CV372" s="32"/>
      <c r="CW372" s="32"/>
      <c r="CX372" s="32"/>
      <c r="CY372" s="32"/>
      <c r="CZ372" s="32"/>
      <c r="DA372" s="32"/>
      <c r="DB372" s="25"/>
      <c r="DC372" s="25"/>
      <c r="DD372" s="132"/>
      <c r="DE372" s="132"/>
      <c r="DF372" s="132"/>
      <c r="DG372" s="132"/>
      <c r="DH372" s="132"/>
      <c r="DI372" s="132"/>
      <c r="DJ372" s="27"/>
      <c r="DK372" s="27"/>
      <c r="DL372" s="27"/>
      <c r="DM372" s="27"/>
      <c r="DN372" s="27"/>
      <c r="DO372" s="27"/>
      <c r="DP372" s="27"/>
      <c r="DQ372" s="27"/>
      <c r="DR372" s="27"/>
      <c r="DS372" s="27"/>
      <c r="DT372" s="27"/>
      <c r="DU372" s="27"/>
      <c r="DV372" s="27"/>
      <c r="DW372" s="27"/>
      <c r="DX372" s="27"/>
      <c r="DY372" s="27"/>
      <c r="DZ372" s="27"/>
      <c r="EA372" s="27"/>
      <c r="EB372" s="27"/>
      <c r="EC372" s="27"/>
      <c r="ED372" s="27"/>
      <c r="EE372" s="27"/>
      <c r="EF372" s="27"/>
    </row>
    <row r="373" spans="1:136" x14ac:dyDescent="0.25">
      <c r="A373" s="25"/>
      <c r="B373" s="25"/>
      <c r="C373" s="1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  <c r="BR373" s="32"/>
      <c r="BS373" s="32"/>
      <c r="BT373" s="32"/>
      <c r="BU373" s="32"/>
      <c r="BV373" s="32"/>
      <c r="BW373" s="32"/>
      <c r="BX373" s="32"/>
      <c r="BY373" s="32"/>
      <c r="BZ373" s="32"/>
      <c r="CA373" s="32"/>
      <c r="CB373" s="32"/>
      <c r="CC373" s="32"/>
      <c r="CD373" s="32"/>
      <c r="CE373" s="32"/>
      <c r="CF373" s="32"/>
      <c r="CG373" s="32"/>
      <c r="CH373" s="32"/>
      <c r="CI373" s="32"/>
      <c r="CJ373" s="32"/>
      <c r="CK373" s="32"/>
      <c r="CL373" s="32"/>
      <c r="CM373" s="32"/>
      <c r="CN373" s="32"/>
      <c r="CO373" s="32"/>
      <c r="CP373" s="32"/>
      <c r="CQ373" s="32"/>
      <c r="CR373" s="32"/>
      <c r="CS373" s="32"/>
      <c r="CT373" s="32"/>
      <c r="CU373" s="32"/>
      <c r="CV373" s="32"/>
      <c r="CW373" s="32"/>
      <c r="CX373" s="32"/>
      <c r="CY373" s="32"/>
      <c r="CZ373" s="32"/>
      <c r="DA373" s="32"/>
      <c r="DB373" s="25"/>
      <c r="DC373" s="25"/>
      <c r="DD373" s="132"/>
      <c r="DE373" s="132"/>
      <c r="DF373" s="132"/>
      <c r="DG373" s="132"/>
      <c r="DH373" s="132"/>
      <c r="DI373" s="132"/>
      <c r="DJ373" s="27"/>
      <c r="DK373" s="27"/>
      <c r="DL373" s="27"/>
      <c r="DM373" s="27"/>
      <c r="DN373" s="27"/>
      <c r="DO373" s="27"/>
      <c r="DP373" s="27"/>
      <c r="DQ373" s="27"/>
      <c r="DR373" s="27"/>
      <c r="DS373" s="27"/>
      <c r="DT373" s="27"/>
      <c r="DU373" s="27"/>
      <c r="DV373" s="27"/>
      <c r="DW373" s="27"/>
      <c r="DX373" s="27"/>
      <c r="DY373" s="27"/>
      <c r="DZ373" s="27"/>
      <c r="EA373" s="27"/>
      <c r="EB373" s="27"/>
      <c r="EC373" s="27"/>
      <c r="ED373" s="27"/>
      <c r="EE373" s="27"/>
      <c r="EF373" s="27"/>
    </row>
    <row r="374" spans="1:136" x14ac:dyDescent="0.25">
      <c r="A374" s="25"/>
      <c r="B374" s="25"/>
      <c r="C374" s="1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  <c r="BR374" s="32"/>
      <c r="BS374" s="32"/>
      <c r="BT374" s="32"/>
      <c r="BU374" s="32"/>
      <c r="BV374" s="32"/>
      <c r="BW374" s="32"/>
      <c r="BX374" s="32"/>
      <c r="BY374" s="32"/>
      <c r="BZ374" s="32"/>
      <c r="CA374" s="32"/>
      <c r="CB374" s="32"/>
      <c r="CC374" s="32"/>
      <c r="CD374" s="32"/>
      <c r="CE374" s="32"/>
      <c r="CF374" s="32"/>
      <c r="CG374" s="32"/>
      <c r="CH374" s="32"/>
      <c r="CI374" s="32"/>
      <c r="CJ374" s="32"/>
      <c r="CK374" s="32"/>
      <c r="CL374" s="32"/>
      <c r="CM374" s="32"/>
      <c r="CN374" s="32"/>
      <c r="CO374" s="32"/>
      <c r="CP374" s="32"/>
      <c r="CQ374" s="32"/>
      <c r="CR374" s="32"/>
      <c r="CS374" s="32"/>
      <c r="CT374" s="32"/>
      <c r="CU374" s="32"/>
      <c r="CV374" s="32"/>
      <c r="CW374" s="32"/>
      <c r="CX374" s="32"/>
      <c r="CY374" s="32"/>
      <c r="CZ374" s="32"/>
      <c r="DA374" s="32"/>
      <c r="DB374" s="25"/>
      <c r="DC374" s="25"/>
      <c r="DD374" s="132"/>
      <c r="DE374" s="132"/>
      <c r="DF374" s="132"/>
      <c r="DG374" s="132"/>
      <c r="DH374" s="132"/>
      <c r="DI374" s="132"/>
      <c r="DJ374" s="27"/>
      <c r="DK374" s="27"/>
      <c r="DL374" s="27"/>
      <c r="DM374" s="27"/>
      <c r="DN374" s="27"/>
      <c r="DO374" s="27"/>
      <c r="DP374" s="27"/>
      <c r="DQ374" s="27"/>
      <c r="DR374" s="27"/>
      <c r="DS374" s="27"/>
      <c r="DT374" s="27"/>
      <c r="DU374" s="27"/>
      <c r="DV374" s="27"/>
      <c r="DW374" s="27"/>
      <c r="DX374" s="27"/>
      <c r="DY374" s="27"/>
      <c r="DZ374" s="27"/>
      <c r="EA374" s="27"/>
      <c r="EB374" s="27"/>
      <c r="EC374" s="27"/>
      <c r="ED374" s="27"/>
      <c r="EE374" s="27"/>
      <c r="EF374" s="27"/>
    </row>
    <row r="375" spans="1:136" x14ac:dyDescent="0.25">
      <c r="A375" s="25"/>
      <c r="B375" s="25"/>
      <c r="C375" s="1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  <c r="BR375" s="32"/>
      <c r="BS375" s="32"/>
      <c r="BT375" s="32"/>
      <c r="BU375" s="32"/>
      <c r="BV375" s="32"/>
      <c r="BW375" s="32"/>
      <c r="BX375" s="32"/>
      <c r="BY375" s="32"/>
      <c r="BZ375" s="32"/>
      <c r="CA375" s="32"/>
      <c r="CB375" s="32"/>
      <c r="CC375" s="32"/>
      <c r="CD375" s="32"/>
      <c r="CE375" s="32"/>
      <c r="CF375" s="32"/>
      <c r="CG375" s="32"/>
      <c r="CH375" s="32"/>
      <c r="CI375" s="32"/>
      <c r="CJ375" s="32"/>
      <c r="CK375" s="32"/>
      <c r="CL375" s="32"/>
      <c r="CM375" s="32"/>
      <c r="CN375" s="32"/>
      <c r="CO375" s="32"/>
      <c r="CP375" s="32"/>
      <c r="CQ375" s="32"/>
      <c r="CR375" s="32"/>
      <c r="CS375" s="32"/>
      <c r="CT375" s="32"/>
      <c r="CU375" s="32"/>
      <c r="CV375" s="32"/>
      <c r="CW375" s="32"/>
      <c r="CX375" s="32"/>
      <c r="CY375" s="32"/>
      <c r="CZ375" s="32"/>
      <c r="DA375" s="32"/>
      <c r="DB375" s="25"/>
      <c r="DC375" s="25"/>
      <c r="DD375" s="132"/>
      <c r="DE375" s="132"/>
      <c r="DF375" s="132"/>
      <c r="DG375" s="132"/>
      <c r="DH375" s="132"/>
      <c r="DI375" s="132"/>
      <c r="DJ375" s="27"/>
      <c r="DK375" s="27"/>
      <c r="DL375" s="27"/>
      <c r="DM375" s="27"/>
      <c r="DN375" s="27"/>
      <c r="DO375" s="27"/>
      <c r="DP375" s="27"/>
      <c r="DQ375" s="27"/>
      <c r="DR375" s="27"/>
      <c r="DS375" s="27"/>
      <c r="DT375" s="27"/>
      <c r="DU375" s="27"/>
      <c r="DV375" s="27"/>
      <c r="DW375" s="27"/>
      <c r="DX375" s="27"/>
      <c r="DY375" s="27"/>
      <c r="DZ375" s="27"/>
      <c r="EA375" s="27"/>
      <c r="EB375" s="27"/>
      <c r="EC375" s="27"/>
      <c r="ED375" s="27"/>
      <c r="EE375" s="27"/>
      <c r="EF375" s="27"/>
    </row>
    <row r="376" spans="1:136" x14ac:dyDescent="0.25">
      <c r="A376" s="25"/>
      <c r="B376" s="25"/>
      <c r="C376" s="1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32"/>
      <c r="CO376" s="32"/>
      <c r="CP376" s="32"/>
      <c r="CQ376" s="32"/>
      <c r="CR376" s="32"/>
      <c r="CS376" s="32"/>
      <c r="CT376" s="32"/>
      <c r="CU376" s="32"/>
      <c r="CV376" s="32"/>
      <c r="CW376" s="32"/>
      <c r="CX376" s="32"/>
      <c r="CY376" s="32"/>
      <c r="CZ376" s="32"/>
      <c r="DA376" s="32"/>
      <c r="DB376" s="25"/>
      <c r="DC376" s="25"/>
      <c r="DD376" s="132"/>
      <c r="DE376" s="132"/>
      <c r="DF376" s="132"/>
      <c r="DG376" s="132"/>
      <c r="DH376" s="132"/>
      <c r="DI376" s="132"/>
      <c r="DJ376" s="27"/>
      <c r="DK376" s="27"/>
      <c r="DL376" s="27"/>
      <c r="DM376" s="27"/>
      <c r="DN376" s="27"/>
      <c r="DO376" s="27"/>
      <c r="DP376" s="27"/>
      <c r="DQ376" s="27"/>
      <c r="DR376" s="27"/>
      <c r="DS376" s="27"/>
      <c r="DT376" s="27"/>
      <c r="DU376" s="27"/>
      <c r="DV376" s="27"/>
      <c r="DW376" s="27"/>
      <c r="DX376" s="27"/>
      <c r="DY376" s="27"/>
      <c r="DZ376" s="27"/>
      <c r="EA376" s="27"/>
      <c r="EB376" s="27"/>
      <c r="EC376" s="27"/>
      <c r="ED376" s="27"/>
      <c r="EE376" s="27"/>
      <c r="EF376" s="27"/>
    </row>
    <row r="377" spans="1:136" x14ac:dyDescent="0.25">
      <c r="A377" s="25"/>
      <c r="B377" s="25"/>
      <c r="C377" s="1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  <c r="BR377" s="32"/>
      <c r="BS377" s="32"/>
      <c r="BT377" s="32"/>
      <c r="BU377" s="32"/>
      <c r="BV377" s="32"/>
      <c r="BW377" s="32"/>
      <c r="BX377" s="32"/>
      <c r="BY377" s="32"/>
      <c r="BZ377" s="32"/>
      <c r="CA377" s="32"/>
      <c r="CB377" s="32"/>
      <c r="CC377" s="32"/>
      <c r="CD377" s="32"/>
      <c r="CE377" s="32"/>
      <c r="CF377" s="32"/>
      <c r="CG377" s="32"/>
      <c r="CH377" s="32"/>
      <c r="CI377" s="32"/>
      <c r="CJ377" s="32"/>
      <c r="CK377" s="32"/>
      <c r="CL377" s="32"/>
      <c r="CM377" s="32"/>
      <c r="CN377" s="32"/>
      <c r="CO377" s="32"/>
      <c r="CP377" s="32"/>
      <c r="CQ377" s="32"/>
      <c r="CR377" s="32"/>
      <c r="CS377" s="32"/>
      <c r="CT377" s="32"/>
      <c r="CU377" s="32"/>
      <c r="CV377" s="32"/>
      <c r="CW377" s="32"/>
      <c r="CX377" s="32"/>
      <c r="CY377" s="32"/>
      <c r="CZ377" s="32"/>
      <c r="DA377" s="32"/>
      <c r="DB377" s="25"/>
      <c r="DC377" s="25"/>
      <c r="DD377" s="132"/>
      <c r="DE377" s="132"/>
      <c r="DF377" s="132"/>
      <c r="DG377" s="132"/>
      <c r="DH377" s="132"/>
      <c r="DI377" s="132"/>
      <c r="DJ377" s="27"/>
      <c r="DK377" s="27"/>
      <c r="DL377" s="27"/>
      <c r="DM377" s="27"/>
      <c r="DN377" s="27"/>
      <c r="DO377" s="27"/>
      <c r="DP377" s="27"/>
      <c r="DQ377" s="27"/>
      <c r="DR377" s="27"/>
      <c r="DS377" s="27"/>
      <c r="DT377" s="27"/>
      <c r="DU377" s="27"/>
      <c r="DV377" s="27"/>
      <c r="DW377" s="27"/>
      <c r="DX377" s="27"/>
      <c r="DY377" s="27"/>
      <c r="DZ377" s="27"/>
      <c r="EA377" s="27"/>
      <c r="EB377" s="27"/>
      <c r="EC377" s="27"/>
      <c r="ED377" s="27"/>
      <c r="EE377" s="27"/>
      <c r="EF377" s="27"/>
    </row>
    <row r="378" spans="1:136" x14ac:dyDescent="0.25">
      <c r="A378" s="25"/>
      <c r="B378" s="25"/>
      <c r="C378" s="1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  <c r="BR378" s="32"/>
      <c r="BS378" s="32"/>
      <c r="BT378" s="32"/>
      <c r="BU378" s="32"/>
      <c r="BV378" s="32"/>
      <c r="BW378" s="32"/>
      <c r="BX378" s="32"/>
      <c r="BY378" s="32"/>
      <c r="BZ378" s="32"/>
      <c r="CA378" s="32"/>
      <c r="CB378" s="32"/>
      <c r="CC378" s="32"/>
      <c r="CD378" s="32"/>
      <c r="CE378" s="32"/>
      <c r="CF378" s="32"/>
      <c r="CG378" s="32"/>
      <c r="CH378" s="32"/>
      <c r="CI378" s="32"/>
      <c r="CJ378" s="32"/>
      <c r="CK378" s="32"/>
      <c r="CL378" s="32"/>
      <c r="CM378" s="32"/>
      <c r="CN378" s="32"/>
      <c r="CO378" s="32"/>
      <c r="CP378" s="32"/>
      <c r="CQ378" s="32"/>
      <c r="CR378" s="32"/>
      <c r="CS378" s="32"/>
      <c r="CT378" s="32"/>
      <c r="CU378" s="32"/>
      <c r="CV378" s="32"/>
      <c r="CW378" s="32"/>
      <c r="CX378" s="32"/>
      <c r="CY378" s="32"/>
      <c r="CZ378" s="32"/>
      <c r="DA378" s="32"/>
      <c r="DB378" s="25"/>
      <c r="DC378" s="25"/>
      <c r="DD378" s="132"/>
      <c r="DE378" s="132"/>
      <c r="DF378" s="132"/>
      <c r="DG378" s="132"/>
      <c r="DH378" s="132"/>
      <c r="DI378" s="132"/>
      <c r="DJ378" s="27"/>
      <c r="DK378" s="27"/>
      <c r="DL378" s="27"/>
      <c r="DM378" s="27"/>
      <c r="DN378" s="27"/>
      <c r="DO378" s="27"/>
      <c r="DP378" s="27"/>
      <c r="DQ378" s="27"/>
      <c r="DR378" s="27"/>
      <c r="DS378" s="27"/>
      <c r="DT378" s="27"/>
      <c r="DU378" s="27"/>
      <c r="DV378" s="27"/>
      <c r="DW378" s="27"/>
      <c r="DX378" s="27"/>
      <c r="DY378" s="27"/>
      <c r="DZ378" s="27"/>
      <c r="EA378" s="27"/>
      <c r="EB378" s="27"/>
      <c r="EC378" s="27"/>
      <c r="ED378" s="27"/>
      <c r="EE378" s="27"/>
      <c r="EF378" s="27"/>
    </row>
    <row r="379" spans="1:136" x14ac:dyDescent="0.25">
      <c r="A379" s="25"/>
      <c r="B379" s="25"/>
      <c r="C379" s="1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2"/>
      <c r="CX379" s="32"/>
      <c r="CY379" s="32"/>
      <c r="CZ379" s="32"/>
      <c r="DA379" s="32"/>
      <c r="DB379" s="25"/>
      <c r="DC379" s="25"/>
      <c r="DD379" s="132"/>
      <c r="DE379" s="132"/>
      <c r="DF379" s="132"/>
      <c r="DG379" s="132"/>
      <c r="DH379" s="132"/>
      <c r="DI379" s="132"/>
      <c r="DJ379" s="27"/>
      <c r="DK379" s="27"/>
      <c r="DL379" s="27"/>
      <c r="DM379" s="27"/>
      <c r="DN379" s="27"/>
      <c r="DO379" s="27"/>
      <c r="DP379" s="27"/>
      <c r="DQ379" s="27"/>
      <c r="DR379" s="27"/>
      <c r="DS379" s="27"/>
      <c r="DT379" s="27"/>
      <c r="DU379" s="27"/>
      <c r="DV379" s="27"/>
      <c r="DW379" s="27"/>
      <c r="DX379" s="27"/>
      <c r="DY379" s="27"/>
      <c r="DZ379" s="27"/>
      <c r="EA379" s="27"/>
      <c r="EB379" s="27"/>
      <c r="EC379" s="27"/>
      <c r="ED379" s="27"/>
      <c r="EE379" s="27"/>
      <c r="EF379" s="27"/>
    </row>
    <row r="380" spans="1:136" x14ac:dyDescent="0.25">
      <c r="A380" s="25"/>
      <c r="B380" s="25"/>
      <c r="C380" s="1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  <c r="CP380" s="32"/>
      <c r="CQ380" s="32"/>
      <c r="CR380" s="32"/>
      <c r="CS380" s="32"/>
      <c r="CT380" s="32"/>
      <c r="CU380" s="32"/>
      <c r="CV380" s="32"/>
      <c r="CW380" s="32"/>
      <c r="CX380" s="32"/>
      <c r="CY380" s="32"/>
      <c r="CZ380" s="32"/>
      <c r="DA380" s="32"/>
      <c r="DB380" s="25"/>
      <c r="DC380" s="25"/>
      <c r="DD380" s="132"/>
      <c r="DE380" s="132"/>
      <c r="DF380" s="132"/>
      <c r="DG380" s="132"/>
      <c r="DH380" s="132"/>
      <c r="DI380" s="132"/>
      <c r="DJ380" s="27"/>
      <c r="DK380" s="27"/>
      <c r="DL380" s="27"/>
      <c r="DM380" s="27"/>
      <c r="DN380" s="27"/>
      <c r="DO380" s="27"/>
      <c r="DP380" s="27"/>
      <c r="DQ380" s="27"/>
      <c r="DR380" s="27"/>
      <c r="DS380" s="27"/>
      <c r="DT380" s="27"/>
      <c r="DU380" s="27"/>
      <c r="DV380" s="27"/>
      <c r="DW380" s="27"/>
      <c r="DX380" s="27"/>
      <c r="DY380" s="27"/>
      <c r="DZ380" s="27"/>
      <c r="EA380" s="27"/>
      <c r="EB380" s="27"/>
      <c r="EC380" s="27"/>
      <c r="ED380" s="27"/>
      <c r="EE380" s="27"/>
      <c r="EF380" s="27"/>
    </row>
    <row r="381" spans="1:136" x14ac:dyDescent="0.25">
      <c r="A381" s="25"/>
      <c r="B381" s="25"/>
      <c r="C381" s="1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32"/>
      <c r="CP381" s="32"/>
      <c r="CQ381" s="32"/>
      <c r="CR381" s="32"/>
      <c r="CS381" s="32"/>
      <c r="CT381" s="32"/>
      <c r="CU381" s="32"/>
      <c r="CV381" s="32"/>
      <c r="CW381" s="32"/>
      <c r="CX381" s="32"/>
      <c r="CY381" s="32"/>
      <c r="CZ381" s="32"/>
      <c r="DA381" s="32"/>
      <c r="DB381" s="25"/>
      <c r="DC381" s="25"/>
      <c r="DD381" s="132"/>
      <c r="DE381" s="132"/>
      <c r="DF381" s="132"/>
      <c r="DG381" s="132"/>
      <c r="DH381" s="132"/>
      <c r="DI381" s="132"/>
      <c r="DJ381" s="27"/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  <c r="EE381" s="27"/>
      <c r="EF381" s="27"/>
    </row>
    <row r="382" spans="1:136" x14ac:dyDescent="0.25">
      <c r="A382" s="25"/>
      <c r="B382" s="25"/>
      <c r="C382" s="1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CA382" s="32"/>
      <c r="CB382" s="32"/>
      <c r="CC382" s="32"/>
      <c r="CD382" s="32"/>
      <c r="CE382" s="32"/>
      <c r="CF382" s="32"/>
      <c r="CG382" s="32"/>
      <c r="CH382" s="32"/>
      <c r="CI382" s="32"/>
      <c r="CJ382" s="32"/>
      <c r="CK382" s="32"/>
      <c r="CL382" s="32"/>
      <c r="CM382" s="32"/>
      <c r="CN382" s="32"/>
      <c r="CO382" s="32"/>
      <c r="CP382" s="32"/>
      <c r="CQ382" s="32"/>
      <c r="CR382" s="32"/>
      <c r="CS382" s="32"/>
      <c r="CT382" s="32"/>
      <c r="CU382" s="32"/>
      <c r="CV382" s="32"/>
      <c r="CW382" s="32"/>
      <c r="CX382" s="32"/>
      <c r="CY382" s="32"/>
      <c r="CZ382" s="32"/>
      <c r="DA382" s="32"/>
      <c r="DB382" s="25"/>
      <c r="DC382" s="25"/>
      <c r="DD382" s="132"/>
      <c r="DE382" s="132"/>
      <c r="DF382" s="132"/>
      <c r="DG382" s="132"/>
      <c r="DH382" s="132"/>
      <c r="DI382" s="132"/>
      <c r="DJ382" s="27"/>
      <c r="DK382" s="27"/>
      <c r="DL382" s="27"/>
      <c r="DM382" s="27"/>
      <c r="DN382" s="27"/>
      <c r="DO382" s="27"/>
      <c r="DP382" s="27"/>
      <c r="DQ382" s="27"/>
      <c r="DR382" s="27"/>
      <c r="DS382" s="27"/>
      <c r="DT382" s="27"/>
      <c r="DU382" s="27"/>
      <c r="DV382" s="27"/>
      <c r="DW382" s="27"/>
      <c r="DX382" s="27"/>
      <c r="DY382" s="27"/>
      <c r="DZ382" s="27"/>
      <c r="EA382" s="27"/>
      <c r="EB382" s="27"/>
      <c r="EC382" s="27"/>
      <c r="ED382" s="27"/>
      <c r="EE382" s="27"/>
      <c r="EF382" s="27"/>
    </row>
    <row r="383" spans="1:136" x14ac:dyDescent="0.25">
      <c r="A383" s="25"/>
      <c r="B383" s="25"/>
      <c r="C383" s="1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CA383" s="32"/>
      <c r="CB383" s="32"/>
      <c r="CC383" s="32"/>
      <c r="CD383" s="32"/>
      <c r="CE383" s="32"/>
      <c r="CF383" s="32"/>
      <c r="CG383" s="32"/>
      <c r="CH383" s="32"/>
      <c r="CI383" s="32"/>
      <c r="CJ383" s="32"/>
      <c r="CK383" s="32"/>
      <c r="CL383" s="32"/>
      <c r="CM383" s="32"/>
      <c r="CN383" s="32"/>
      <c r="CO383" s="32"/>
      <c r="CP383" s="32"/>
      <c r="CQ383" s="32"/>
      <c r="CR383" s="32"/>
      <c r="CS383" s="32"/>
      <c r="CT383" s="32"/>
      <c r="CU383" s="32"/>
      <c r="CV383" s="32"/>
      <c r="CW383" s="32"/>
      <c r="CX383" s="32"/>
      <c r="CY383" s="32"/>
      <c r="CZ383" s="32"/>
      <c r="DA383" s="32"/>
      <c r="DB383" s="25"/>
      <c r="DC383" s="25"/>
      <c r="DD383" s="132"/>
      <c r="DE383" s="132"/>
      <c r="DF383" s="132"/>
      <c r="DG383" s="132"/>
      <c r="DH383" s="132"/>
      <c r="DI383" s="132"/>
      <c r="DJ383" s="27"/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  <c r="EE383" s="27"/>
      <c r="EF383" s="27"/>
    </row>
    <row r="384" spans="1:136" x14ac:dyDescent="0.25">
      <c r="A384" s="25"/>
      <c r="B384" s="25"/>
      <c r="C384" s="1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  <c r="BR384" s="32"/>
      <c r="BS384" s="32"/>
      <c r="BT384" s="32"/>
      <c r="BU384" s="32"/>
      <c r="BV384" s="32"/>
      <c r="BW384" s="32"/>
      <c r="BX384" s="32"/>
      <c r="BY384" s="32"/>
      <c r="BZ384" s="32"/>
      <c r="CA384" s="32"/>
      <c r="CB384" s="32"/>
      <c r="CC384" s="32"/>
      <c r="CD384" s="32"/>
      <c r="CE384" s="32"/>
      <c r="CF384" s="32"/>
      <c r="CG384" s="32"/>
      <c r="CH384" s="32"/>
      <c r="CI384" s="32"/>
      <c r="CJ384" s="32"/>
      <c r="CK384" s="32"/>
      <c r="CL384" s="32"/>
      <c r="CM384" s="32"/>
      <c r="CN384" s="32"/>
      <c r="CO384" s="32"/>
      <c r="CP384" s="32"/>
      <c r="CQ384" s="32"/>
      <c r="CR384" s="32"/>
      <c r="CS384" s="32"/>
      <c r="CT384" s="32"/>
      <c r="CU384" s="32"/>
      <c r="CV384" s="32"/>
      <c r="CW384" s="32"/>
      <c r="CX384" s="32"/>
      <c r="CY384" s="32"/>
      <c r="CZ384" s="32"/>
      <c r="DA384" s="32"/>
      <c r="DB384" s="25"/>
      <c r="DC384" s="25"/>
      <c r="DD384" s="132"/>
      <c r="DE384" s="132"/>
      <c r="DF384" s="132"/>
      <c r="DG384" s="132"/>
      <c r="DH384" s="132"/>
      <c r="DI384" s="132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</row>
    <row r="385" spans="1:136" x14ac:dyDescent="0.25">
      <c r="A385" s="25"/>
      <c r="B385" s="25"/>
      <c r="C385" s="1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  <c r="BR385" s="32"/>
      <c r="BS385" s="32"/>
      <c r="BT385" s="32"/>
      <c r="BU385" s="32"/>
      <c r="BV385" s="32"/>
      <c r="BW385" s="32"/>
      <c r="BX385" s="32"/>
      <c r="BY385" s="32"/>
      <c r="BZ385" s="32"/>
      <c r="CA385" s="32"/>
      <c r="CB385" s="32"/>
      <c r="CC385" s="32"/>
      <c r="CD385" s="32"/>
      <c r="CE385" s="32"/>
      <c r="CF385" s="32"/>
      <c r="CG385" s="32"/>
      <c r="CH385" s="32"/>
      <c r="CI385" s="32"/>
      <c r="CJ385" s="32"/>
      <c r="CK385" s="32"/>
      <c r="CL385" s="32"/>
      <c r="CM385" s="32"/>
      <c r="CN385" s="32"/>
      <c r="CO385" s="32"/>
      <c r="CP385" s="32"/>
      <c r="CQ385" s="32"/>
      <c r="CR385" s="32"/>
      <c r="CS385" s="32"/>
      <c r="CT385" s="32"/>
      <c r="CU385" s="32"/>
      <c r="CV385" s="32"/>
      <c r="CW385" s="32"/>
      <c r="CX385" s="32"/>
      <c r="CY385" s="32"/>
      <c r="CZ385" s="32"/>
      <c r="DA385" s="32"/>
      <c r="DB385" s="25"/>
      <c r="DC385" s="25"/>
      <c r="DD385" s="132"/>
      <c r="DE385" s="132"/>
      <c r="DF385" s="132"/>
      <c r="DG385" s="132"/>
      <c r="DH385" s="132"/>
      <c r="DI385" s="132"/>
      <c r="DJ385" s="27"/>
      <c r="DK385" s="27"/>
      <c r="DL385" s="27"/>
      <c r="DM385" s="27"/>
      <c r="DN385" s="27"/>
      <c r="DO385" s="27"/>
      <c r="DP385" s="27"/>
      <c r="DQ385" s="27"/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</row>
    <row r="386" spans="1:136" x14ac:dyDescent="0.25">
      <c r="A386" s="25"/>
      <c r="B386" s="25"/>
      <c r="C386" s="1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32"/>
      <c r="CP386" s="32"/>
      <c r="CQ386" s="32"/>
      <c r="CR386" s="32"/>
      <c r="CS386" s="32"/>
      <c r="CT386" s="32"/>
      <c r="CU386" s="32"/>
      <c r="CV386" s="32"/>
      <c r="CW386" s="32"/>
      <c r="CX386" s="32"/>
      <c r="CY386" s="32"/>
      <c r="CZ386" s="32"/>
      <c r="DA386" s="32"/>
      <c r="DB386" s="25"/>
      <c r="DC386" s="25"/>
      <c r="DD386" s="132"/>
      <c r="DE386" s="132"/>
      <c r="DF386" s="132"/>
      <c r="DG386" s="132"/>
      <c r="DH386" s="132"/>
      <c r="DI386" s="132"/>
      <c r="DJ386" s="27"/>
      <c r="DK386" s="27"/>
      <c r="DL386" s="27"/>
      <c r="DM386" s="27"/>
      <c r="DN386" s="27"/>
      <c r="DO386" s="27"/>
      <c r="DP386" s="27"/>
      <c r="DQ386" s="27"/>
      <c r="DR386" s="27"/>
      <c r="DS386" s="27"/>
      <c r="DT386" s="27"/>
      <c r="DU386" s="27"/>
      <c r="DV386" s="27"/>
      <c r="DW386" s="27"/>
      <c r="DX386" s="27"/>
      <c r="DY386" s="27"/>
      <c r="DZ386" s="27"/>
      <c r="EA386" s="27"/>
      <c r="EB386" s="27"/>
      <c r="EC386" s="27"/>
      <c r="ED386" s="27"/>
      <c r="EE386" s="27"/>
      <c r="EF386" s="27"/>
    </row>
    <row r="387" spans="1:136" x14ac:dyDescent="0.25">
      <c r="A387" s="25"/>
      <c r="B387" s="25"/>
      <c r="C387" s="1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  <c r="BR387" s="32"/>
      <c r="BS387" s="32"/>
      <c r="BT387" s="32"/>
      <c r="BU387" s="32"/>
      <c r="BV387" s="32"/>
      <c r="BW387" s="32"/>
      <c r="BX387" s="32"/>
      <c r="BY387" s="32"/>
      <c r="BZ387" s="32"/>
      <c r="CA387" s="32"/>
      <c r="CB387" s="32"/>
      <c r="CC387" s="32"/>
      <c r="CD387" s="32"/>
      <c r="CE387" s="32"/>
      <c r="CF387" s="32"/>
      <c r="CG387" s="32"/>
      <c r="CH387" s="32"/>
      <c r="CI387" s="32"/>
      <c r="CJ387" s="32"/>
      <c r="CK387" s="32"/>
      <c r="CL387" s="32"/>
      <c r="CM387" s="32"/>
      <c r="CN387" s="32"/>
      <c r="CO387" s="32"/>
      <c r="CP387" s="32"/>
      <c r="CQ387" s="32"/>
      <c r="CR387" s="32"/>
      <c r="CS387" s="32"/>
      <c r="CT387" s="32"/>
      <c r="CU387" s="32"/>
      <c r="CV387" s="32"/>
      <c r="CW387" s="32"/>
      <c r="CX387" s="32"/>
      <c r="CY387" s="32"/>
      <c r="CZ387" s="32"/>
      <c r="DA387" s="32"/>
      <c r="DB387" s="25"/>
      <c r="DC387" s="25"/>
      <c r="DD387" s="132"/>
      <c r="DE387" s="132"/>
      <c r="DF387" s="132"/>
      <c r="DG387" s="132"/>
      <c r="DH387" s="132"/>
      <c r="DI387" s="132"/>
      <c r="DJ387" s="27"/>
      <c r="DK387" s="27"/>
      <c r="DL387" s="27"/>
      <c r="DM387" s="27"/>
      <c r="DN387" s="27"/>
      <c r="DO387" s="27"/>
      <c r="DP387" s="27"/>
      <c r="DQ387" s="27"/>
      <c r="DR387" s="27"/>
      <c r="DS387" s="27"/>
      <c r="DT387" s="27"/>
      <c r="DU387" s="27"/>
      <c r="DV387" s="27"/>
      <c r="DW387" s="27"/>
      <c r="DX387" s="27"/>
      <c r="DY387" s="27"/>
      <c r="DZ387" s="27"/>
      <c r="EA387" s="27"/>
      <c r="EB387" s="27"/>
      <c r="EC387" s="27"/>
      <c r="ED387" s="27"/>
      <c r="EE387" s="27"/>
      <c r="EF387" s="27"/>
    </row>
    <row r="388" spans="1:136" x14ac:dyDescent="0.25">
      <c r="A388" s="25"/>
      <c r="B388" s="25"/>
      <c r="C388" s="1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  <c r="BR388" s="32"/>
      <c r="BS388" s="32"/>
      <c r="BT388" s="32"/>
      <c r="BU388" s="32"/>
      <c r="BV388" s="32"/>
      <c r="BW388" s="32"/>
      <c r="BX388" s="32"/>
      <c r="BY388" s="32"/>
      <c r="BZ388" s="32"/>
      <c r="CA388" s="32"/>
      <c r="CB388" s="32"/>
      <c r="CC388" s="32"/>
      <c r="CD388" s="32"/>
      <c r="CE388" s="32"/>
      <c r="CF388" s="32"/>
      <c r="CG388" s="32"/>
      <c r="CH388" s="32"/>
      <c r="CI388" s="32"/>
      <c r="CJ388" s="32"/>
      <c r="CK388" s="32"/>
      <c r="CL388" s="32"/>
      <c r="CM388" s="32"/>
      <c r="CN388" s="32"/>
      <c r="CO388" s="32"/>
      <c r="CP388" s="32"/>
      <c r="CQ388" s="32"/>
      <c r="CR388" s="32"/>
      <c r="CS388" s="32"/>
      <c r="CT388" s="32"/>
      <c r="CU388" s="32"/>
      <c r="CV388" s="32"/>
      <c r="CW388" s="32"/>
      <c r="CX388" s="32"/>
      <c r="CY388" s="32"/>
      <c r="CZ388" s="32"/>
      <c r="DA388" s="32"/>
      <c r="DB388" s="25"/>
      <c r="DC388" s="25"/>
      <c r="DD388" s="132"/>
      <c r="DE388" s="132"/>
      <c r="DF388" s="132"/>
      <c r="DG388" s="132"/>
      <c r="DH388" s="132"/>
      <c r="DI388" s="132"/>
      <c r="DJ388" s="27"/>
      <c r="DK388" s="27"/>
      <c r="DL388" s="27"/>
      <c r="DM388" s="27"/>
      <c r="DN388" s="27"/>
      <c r="DO388" s="27"/>
      <c r="DP388" s="27"/>
      <c r="DQ388" s="27"/>
      <c r="DR388" s="27"/>
      <c r="DS388" s="27"/>
      <c r="DT388" s="27"/>
      <c r="DU388" s="27"/>
      <c r="DV388" s="27"/>
      <c r="DW388" s="27"/>
      <c r="DX388" s="27"/>
      <c r="DY388" s="27"/>
      <c r="DZ388" s="27"/>
      <c r="EA388" s="27"/>
      <c r="EB388" s="27"/>
      <c r="EC388" s="27"/>
      <c r="ED388" s="27"/>
      <c r="EE388" s="27"/>
      <c r="EF388" s="27"/>
    </row>
    <row r="389" spans="1:136" x14ac:dyDescent="0.25">
      <c r="A389" s="25"/>
      <c r="B389" s="25"/>
      <c r="C389" s="1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  <c r="BR389" s="32"/>
      <c r="BS389" s="32"/>
      <c r="BT389" s="32"/>
      <c r="BU389" s="32"/>
      <c r="BV389" s="32"/>
      <c r="BW389" s="32"/>
      <c r="BX389" s="32"/>
      <c r="BY389" s="32"/>
      <c r="BZ389" s="32"/>
      <c r="CA389" s="32"/>
      <c r="CB389" s="32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32"/>
      <c r="CU389" s="32"/>
      <c r="CV389" s="32"/>
      <c r="CW389" s="32"/>
      <c r="CX389" s="32"/>
      <c r="CY389" s="32"/>
      <c r="CZ389" s="32"/>
      <c r="DA389" s="32"/>
      <c r="DB389" s="25"/>
      <c r="DC389" s="25"/>
      <c r="DD389" s="132"/>
      <c r="DE389" s="132"/>
      <c r="DF389" s="132"/>
      <c r="DG389" s="132"/>
      <c r="DH389" s="132"/>
      <c r="DI389" s="132"/>
      <c r="DJ389" s="27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</row>
    <row r="390" spans="1:136" x14ac:dyDescent="0.25">
      <c r="A390" s="25"/>
      <c r="B390" s="25"/>
      <c r="C390" s="1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  <c r="BR390" s="32"/>
      <c r="BS390" s="32"/>
      <c r="BT390" s="32"/>
      <c r="BU390" s="32"/>
      <c r="BV390" s="32"/>
      <c r="BW390" s="32"/>
      <c r="BX390" s="32"/>
      <c r="BY390" s="32"/>
      <c r="BZ390" s="32"/>
      <c r="CA390" s="32"/>
      <c r="CB390" s="32"/>
      <c r="CC390" s="32"/>
      <c r="CD390" s="32"/>
      <c r="CE390" s="32"/>
      <c r="CF390" s="32"/>
      <c r="CG390" s="32"/>
      <c r="CH390" s="32"/>
      <c r="CI390" s="32"/>
      <c r="CJ390" s="32"/>
      <c r="CK390" s="32"/>
      <c r="CL390" s="32"/>
      <c r="CM390" s="32"/>
      <c r="CN390" s="32"/>
      <c r="CO390" s="32"/>
      <c r="CP390" s="32"/>
      <c r="CQ390" s="32"/>
      <c r="CR390" s="32"/>
      <c r="CS390" s="32"/>
      <c r="CT390" s="32"/>
      <c r="CU390" s="32"/>
      <c r="CV390" s="32"/>
      <c r="CW390" s="32"/>
      <c r="CX390" s="32"/>
      <c r="CY390" s="32"/>
      <c r="CZ390" s="32"/>
      <c r="DA390" s="32"/>
      <c r="DB390" s="25"/>
      <c r="DC390" s="25"/>
      <c r="DD390" s="132"/>
      <c r="DE390" s="132"/>
      <c r="DF390" s="132"/>
      <c r="DG390" s="132"/>
      <c r="DH390" s="132"/>
      <c r="DI390" s="132"/>
      <c r="DJ390" s="27"/>
      <c r="DK390" s="27"/>
      <c r="DL390" s="27"/>
      <c r="DM390" s="27"/>
      <c r="DN390" s="27"/>
      <c r="DO390" s="27"/>
      <c r="DP390" s="27"/>
      <c r="DQ390" s="27"/>
      <c r="DR390" s="27"/>
      <c r="DS390" s="27"/>
      <c r="DT390" s="27"/>
      <c r="DU390" s="27"/>
      <c r="DV390" s="27"/>
      <c r="DW390" s="27"/>
      <c r="DX390" s="27"/>
      <c r="DY390" s="27"/>
      <c r="DZ390" s="27"/>
      <c r="EA390" s="27"/>
      <c r="EB390" s="27"/>
      <c r="EC390" s="27"/>
      <c r="ED390" s="27"/>
      <c r="EE390" s="27"/>
      <c r="EF390" s="27"/>
    </row>
    <row r="391" spans="1:136" x14ac:dyDescent="0.25">
      <c r="A391" s="25"/>
      <c r="B391" s="25"/>
      <c r="C391" s="1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32"/>
      <c r="CO391" s="32"/>
      <c r="CP391" s="32"/>
      <c r="CQ391" s="32"/>
      <c r="CR391" s="32"/>
      <c r="CS391" s="32"/>
      <c r="CT391" s="32"/>
      <c r="CU391" s="32"/>
      <c r="CV391" s="32"/>
      <c r="CW391" s="32"/>
      <c r="CX391" s="32"/>
      <c r="CY391" s="32"/>
      <c r="CZ391" s="32"/>
      <c r="DA391" s="32"/>
      <c r="DB391" s="25"/>
      <c r="DC391" s="25"/>
      <c r="DD391" s="132"/>
      <c r="DE391" s="132"/>
      <c r="DF391" s="132"/>
      <c r="DG391" s="132"/>
      <c r="DH391" s="132"/>
      <c r="DI391" s="132"/>
      <c r="DJ391" s="27"/>
      <c r="DK391" s="27"/>
      <c r="DL391" s="27"/>
      <c r="DM391" s="27"/>
      <c r="DN391" s="27"/>
      <c r="DO391" s="27"/>
      <c r="DP391" s="27"/>
      <c r="DQ391" s="27"/>
      <c r="DR391" s="27"/>
      <c r="DS391" s="27"/>
      <c r="DT391" s="27"/>
      <c r="DU391" s="27"/>
      <c r="DV391" s="27"/>
      <c r="DW391" s="27"/>
      <c r="DX391" s="27"/>
      <c r="DY391" s="27"/>
      <c r="DZ391" s="27"/>
      <c r="EA391" s="27"/>
      <c r="EB391" s="27"/>
      <c r="EC391" s="27"/>
      <c r="ED391" s="27"/>
      <c r="EE391" s="27"/>
      <c r="EF391" s="27"/>
    </row>
    <row r="392" spans="1:136" x14ac:dyDescent="0.25">
      <c r="A392" s="25"/>
      <c r="B392" s="25"/>
      <c r="C392" s="1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  <c r="CP392" s="32"/>
      <c r="CQ392" s="32"/>
      <c r="CR392" s="32"/>
      <c r="CS392" s="32"/>
      <c r="CT392" s="32"/>
      <c r="CU392" s="32"/>
      <c r="CV392" s="32"/>
      <c r="CW392" s="32"/>
      <c r="CX392" s="32"/>
      <c r="CY392" s="32"/>
      <c r="CZ392" s="32"/>
      <c r="DA392" s="32"/>
      <c r="DB392" s="25"/>
      <c r="DC392" s="25"/>
      <c r="DD392" s="132"/>
      <c r="DE392" s="132"/>
      <c r="DF392" s="132"/>
      <c r="DG392" s="132"/>
      <c r="DH392" s="132"/>
      <c r="DI392" s="132"/>
      <c r="DJ392" s="27"/>
      <c r="DK392" s="27"/>
      <c r="DL392" s="27"/>
      <c r="DM392" s="27"/>
      <c r="DN392" s="27"/>
      <c r="DO392" s="27"/>
      <c r="DP392" s="27"/>
      <c r="DQ392" s="27"/>
      <c r="DR392" s="27"/>
      <c r="DS392" s="27"/>
      <c r="DT392" s="27"/>
      <c r="DU392" s="27"/>
      <c r="DV392" s="27"/>
      <c r="DW392" s="27"/>
      <c r="DX392" s="27"/>
      <c r="DY392" s="27"/>
      <c r="DZ392" s="27"/>
      <c r="EA392" s="27"/>
      <c r="EB392" s="27"/>
      <c r="EC392" s="27"/>
      <c r="ED392" s="27"/>
      <c r="EE392" s="27"/>
      <c r="EF392" s="27"/>
    </row>
    <row r="393" spans="1:136" x14ac:dyDescent="0.25">
      <c r="A393" s="25"/>
      <c r="B393" s="25"/>
      <c r="C393" s="1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CA393" s="32"/>
      <c r="CB393" s="32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2"/>
      <c r="CU393" s="32"/>
      <c r="CV393" s="32"/>
      <c r="CW393" s="32"/>
      <c r="CX393" s="32"/>
      <c r="CY393" s="32"/>
      <c r="CZ393" s="32"/>
      <c r="DA393" s="32"/>
      <c r="DB393" s="25"/>
      <c r="DC393" s="25"/>
      <c r="DD393" s="132"/>
      <c r="DE393" s="132"/>
      <c r="DF393" s="132"/>
      <c r="DG393" s="132"/>
      <c r="DH393" s="132"/>
      <c r="DI393" s="132"/>
      <c r="DJ393" s="27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</row>
    <row r="394" spans="1:136" x14ac:dyDescent="0.25">
      <c r="A394" s="25"/>
      <c r="B394" s="25"/>
      <c r="C394" s="1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2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  <c r="CP394" s="32"/>
      <c r="CQ394" s="32"/>
      <c r="CR394" s="32"/>
      <c r="CS394" s="32"/>
      <c r="CT394" s="32"/>
      <c r="CU394" s="32"/>
      <c r="CV394" s="32"/>
      <c r="CW394" s="32"/>
      <c r="CX394" s="32"/>
      <c r="CY394" s="32"/>
      <c r="CZ394" s="32"/>
      <c r="DA394" s="32"/>
      <c r="DB394" s="25"/>
      <c r="DC394" s="25"/>
      <c r="DD394" s="132"/>
      <c r="DE394" s="132"/>
      <c r="DF394" s="132"/>
      <c r="DG394" s="132"/>
      <c r="DH394" s="132"/>
      <c r="DI394" s="132"/>
      <c r="DJ394" s="27"/>
      <c r="DK394" s="27"/>
      <c r="DL394" s="27"/>
      <c r="DM394" s="27"/>
      <c r="DN394" s="27"/>
      <c r="DO394" s="27"/>
      <c r="DP394" s="27"/>
      <c r="DQ394" s="27"/>
      <c r="DR394" s="27"/>
      <c r="DS394" s="27"/>
      <c r="DT394" s="27"/>
      <c r="DU394" s="27"/>
      <c r="DV394" s="27"/>
      <c r="DW394" s="27"/>
      <c r="DX394" s="27"/>
      <c r="DY394" s="27"/>
      <c r="DZ394" s="27"/>
      <c r="EA394" s="27"/>
      <c r="EB394" s="27"/>
      <c r="EC394" s="27"/>
      <c r="ED394" s="27"/>
      <c r="EE394" s="27"/>
      <c r="EF394" s="27"/>
    </row>
    <row r="395" spans="1:136" x14ac:dyDescent="0.25">
      <c r="A395" s="25"/>
      <c r="B395" s="25"/>
      <c r="C395" s="1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CA395" s="32"/>
      <c r="CB395" s="32"/>
      <c r="CC395" s="32"/>
      <c r="CD395" s="32"/>
      <c r="CE395" s="32"/>
      <c r="CF395" s="32"/>
      <c r="CG395" s="32"/>
      <c r="CH395" s="32"/>
      <c r="CI395" s="32"/>
      <c r="CJ395" s="32"/>
      <c r="CK395" s="32"/>
      <c r="CL395" s="32"/>
      <c r="CM395" s="32"/>
      <c r="CN395" s="32"/>
      <c r="CO395" s="32"/>
      <c r="CP395" s="32"/>
      <c r="CQ395" s="32"/>
      <c r="CR395" s="32"/>
      <c r="CS395" s="32"/>
      <c r="CT395" s="32"/>
      <c r="CU395" s="32"/>
      <c r="CV395" s="32"/>
      <c r="CW395" s="32"/>
      <c r="CX395" s="32"/>
      <c r="CY395" s="32"/>
      <c r="CZ395" s="32"/>
      <c r="DA395" s="32"/>
      <c r="DB395" s="25"/>
      <c r="DC395" s="25"/>
      <c r="DD395" s="132"/>
      <c r="DE395" s="132"/>
      <c r="DF395" s="132"/>
      <c r="DG395" s="132"/>
      <c r="DH395" s="132"/>
      <c r="DI395" s="132"/>
      <c r="DJ395" s="27"/>
      <c r="DK395" s="27"/>
      <c r="DL395" s="27"/>
      <c r="DM395" s="27"/>
      <c r="DN395" s="27"/>
      <c r="DO395" s="27"/>
      <c r="DP395" s="27"/>
      <c r="DQ395" s="27"/>
      <c r="DR395" s="27"/>
      <c r="DS395" s="27"/>
      <c r="DT395" s="27"/>
      <c r="DU395" s="27"/>
      <c r="DV395" s="27"/>
      <c r="DW395" s="27"/>
      <c r="DX395" s="27"/>
      <c r="DY395" s="27"/>
      <c r="DZ395" s="27"/>
      <c r="EA395" s="27"/>
      <c r="EB395" s="27"/>
      <c r="EC395" s="27"/>
      <c r="ED395" s="27"/>
      <c r="EE395" s="27"/>
      <c r="EF395" s="27"/>
    </row>
    <row r="396" spans="1:136" x14ac:dyDescent="0.25">
      <c r="A396" s="25"/>
      <c r="B396" s="25"/>
      <c r="C396" s="1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  <c r="CP396" s="32"/>
      <c r="CQ396" s="32"/>
      <c r="CR396" s="32"/>
      <c r="CS396" s="32"/>
      <c r="CT396" s="32"/>
      <c r="CU396" s="32"/>
      <c r="CV396" s="32"/>
      <c r="CW396" s="32"/>
      <c r="CX396" s="32"/>
      <c r="CY396" s="32"/>
      <c r="CZ396" s="32"/>
      <c r="DA396" s="32"/>
      <c r="DB396" s="25"/>
      <c r="DC396" s="25"/>
      <c r="DD396" s="132"/>
      <c r="DE396" s="132"/>
      <c r="DF396" s="132"/>
      <c r="DG396" s="132"/>
      <c r="DH396" s="132"/>
      <c r="DI396" s="132"/>
      <c r="DJ396" s="27"/>
      <c r="DK396" s="27"/>
      <c r="DL396" s="27"/>
      <c r="DM396" s="27"/>
      <c r="DN396" s="27"/>
      <c r="DO396" s="27"/>
      <c r="DP396" s="27"/>
      <c r="DQ396" s="27"/>
      <c r="DR396" s="27"/>
      <c r="DS396" s="27"/>
      <c r="DT396" s="27"/>
      <c r="DU396" s="27"/>
      <c r="DV396" s="27"/>
      <c r="DW396" s="27"/>
      <c r="DX396" s="27"/>
      <c r="DY396" s="27"/>
      <c r="DZ396" s="27"/>
      <c r="EA396" s="27"/>
      <c r="EB396" s="27"/>
      <c r="EC396" s="27"/>
      <c r="ED396" s="27"/>
      <c r="EE396" s="27"/>
      <c r="EF396" s="27"/>
    </row>
    <row r="397" spans="1:136" x14ac:dyDescent="0.25">
      <c r="A397" s="25"/>
      <c r="B397" s="25"/>
      <c r="C397" s="1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CA397" s="32"/>
      <c r="CB397" s="32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2"/>
      <c r="CU397" s="32"/>
      <c r="CV397" s="32"/>
      <c r="CW397" s="32"/>
      <c r="CX397" s="32"/>
      <c r="CY397" s="32"/>
      <c r="CZ397" s="32"/>
      <c r="DA397" s="32"/>
      <c r="DB397" s="25"/>
      <c r="DC397" s="25"/>
      <c r="DD397" s="132"/>
      <c r="DE397" s="132"/>
      <c r="DF397" s="132"/>
      <c r="DG397" s="132"/>
      <c r="DH397" s="132"/>
      <c r="DI397" s="132"/>
      <c r="DJ397" s="27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</row>
    <row r="398" spans="1:136" x14ac:dyDescent="0.25">
      <c r="A398" s="25"/>
      <c r="B398" s="25"/>
      <c r="C398" s="1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2"/>
      <c r="CU398" s="32"/>
      <c r="CV398" s="32"/>
      <c r="CW398" s="32"/>
      <c r="CX398" s="32"/>
      <c r="CY398" s="32"/>
      <c r="CZ398" s="32"/>
      <c r="DA398" s="32"/>
      <c r="DB398" s="25"/>
      <c r="DC398" s="25"/>
      <c r="DD398" s="132"/>
      <c r="DE398" s="132"/>
      <c r="DF398" s="132"/>
      <c r="DG398" s="132"/>
      <c r="DH398" s="132"/>
      <c r="DI398" s="132"/>
      <c r="DJ398" s="27"/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  <c r="EE398" s="27"/>
      <c r="EF398" s="27"/>
    </row>
    <row r="399" spans="1:136" x14ac:dyDescent="0.25">
      <c r="A399" s="25"/>
      <c r="B399" s="25"/>
      <c r="C399" s="1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2"/>
      <c r="CX399" s="32"/>
      <c r="CY399" s="32"/>
      <c r="CZ399" s="32"/>
      <c r="DA399" s="32"/>
      <c r="DB399" s="25"/>
      <c r="DC399" s="25"/>
      <c r="DD399" s="132"/>
      <c r="DE399" s="132"/>
      <c r="DF399" s="132"/>
      <c r="DG399" s="132"/>
      <c r="DH399" s="132"/>
      <c r="DI399" s="132"/>
      <c r="DJ399" s="27"/>
      <c r="DK399" s="27"/>
      <c r="DL399" s="27"/>
      <c r="DM399" s="27"/>
      <c r="DN399" s="27"/>
      <c r="DO399" s="27"/>
      <c r="DP399" s="27"/>
      <c r="DQ399" s="27"/>
      <c r="DR399" s="27"/>
      <c r="DS399" s="27"/>
      <c r="DT399" s="27"/>
      <c r="DU399" s="27"/>
      <c r="DV399" s="27"/>
      <c r="DW399" s="27"/>
      <c r="DX399" s="27"/>
      <c r="DY399" s="27"/>
      <c r="DZ399" s="27"/>
      <c r="EA399" s="27"/>
      <c r="EB399" s="27"/>
      <c r="EC399" s="27"/>
      <c r="ED399" s="27"/>
      <c r="EE399" s="27"/>
      <c r="EF399" s="27"/>
    </row>
    <row r="400" spans="1:136" x14ac:dyDescent="0.25">
      <c r="A400" s="25"/>
      <c r="B400" s="25"/>
      <c r="C400" s="1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2"/>
      <c r="CX400" s="32"/>
      <c r="CY400" s="32"/>
      <c r="CZ400" s="32"/>
      <c r="DA400" s="32"/>
      <c r="DB400" s="25"/>
      <c r="DC400" s="25"/>
      <c r="DD400" s="132"/>
      <c r="DE400" s="132"/>
      <c r="DF400" s="132"/>
      <c r="DG400" s="132"/>
      <c r="DH400" s="132"/>
      <c r="DI400" s="132"/>
      <c r="DJ400" s="27"/>
      <c r="DK400" s="27"/>
      <c r="DL400" s="27"/>
      <c r="DM400" s="27"/>
      <c r="DN400" s="27"/>
      <c r="DO400" s="27"/>
      <c r="DP400" s="27"/>
      <c r="DQ400" s="27"/>
      <c r="DR400" s="27"/>
      <c r="DS400" s="27"/>
      <c r="DT400" s="27"/>
      <c r="DU400" s="27"/>
      <c r="DV400" s="27"/>
      <c r="DW400" s="27"/>
      <c r="DX400" s="27"/>
      <c r="DY400" s="27"/>
      <c r="DZ400" s="27"/>
      <c r="EA400" s="27"/>
      <c r="EB400" s="27"/>
      <c r="EC400" s="27"/>
      <c r="ED400" s="27"/>
      <c r="EE400" s="27"/>
      <c r="EF400" s="27"/>
    </row>
    <row r="401" spans="1:136" x14ac:dyDescent="0.25">
      <c r="A401" s="25"/>
      <c r="B401" s="25"/>
      <c r="C401" s="1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2"/>
      <c r="CX401" s="32"/>
      <c r="CY401" s="32"/>
      <c r="CZ401" s="32"/>
      <c r="DA401" s="32"/>
      <c r="DB401" s="25"/>
      <c r="DC401" s="25"/>
      <c r="DD401" s="132"/>
      <c r="DE401" s="132"/>
      <c r="DF401" s="132"/>
      <c r="DG401" s="132"/>
      <c r="DH401" s="132"/>
      <c r="DI401" s="132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</row>
    <row r="402" spans="1:136" x14ac:dyDescent="0.25">
      <c r="A402" s="25"/>
      <c r="B402" s="25"/>
      <c r="C402" s="1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2"/>
      <c r="CX402" s="32"/>
      <c r="CY402" s="32"/>
      <c r="CZ402" s="32"/>
      <c r="DA402" s="32"/>
      <c r="DB402" s="25"/>
      <c r="DC402" s="25"/>
      <c r="DD402" s="132"/>
      <c r="DE402" s="132"/>
      <c r="DF402" s="132"/>
      <c r="DG402" s="132"/>
      <c r="DH402" s="132"/>
      <c r="DI402" s="132"/>
      <c r="DJ402" s="27"/>
      <c r="DK402" s="27"/>
      <c r="DL402" s="27"/>
      <c r="DM402" s="27"/>
      <c r="DN402" s="27"/>
      <c r="DO402" s="27"/>
      <c r="DP402" s="27"/>
      <c r="DQ402" s="27"/>
      <c r="DR402" s="27"/>
      <c r="DS402" s="27"/>
      <c r="DT402" s="27"/>
      <c r="DU402" s="27"/>
      <c r="DV402" s="27"/>
      <c r="DW402" s="27"/>
      <c r="DX402" s="27"/>
      <c r="DY402" s="27"/>
      <c r="DZ402" s="27"/>
      <c r="EA402" s="27"/>
      <c r="EB402" s="27"/>
      <c r="EC402" s="27"/>
      <c r="ED402" s="27"/>
      <c r="EE402" s="27"/>
      <c r="EF402" s="27"/>
    </row>
    <row r="403" spans="1:136" x14ac:dyDescent="0.25">
      <c r="A403" s="25"/>
      <c r="B403" s="25"/>
      <c r="C403" s="1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2"/>
      <c r="CX403" s="32"/>
      <c r="CY403" s="32"/>
      <c r="CZ403" s="32"/>
      <c r="DA403" s="32"/>
      <c r="DB403" s="25"/>
      <c r="DC403" s="25"/>
      <c r="DD403" s="132"/>
      <c r="DE403" s="132"/>
      <c r="DF403" s="132"/>
      <c r="DG403" s="132"/>
      <c r="DH403" s="132"/>
      <c r="DI403" s="132"/>
      <c r="DJ403" s="27"/>
      <c r="DK403" s="27"/>
      <c r="DL403" s="27"/>
      <c r="DM403" s="27"/>
      <c r="DN403" s="27"/>
      <c r="DO403" s="27"/>
      <c r="DP403" s="27"/>
      <c r="DQ403" s="27"/>
      <c r="DR403" s="27"/>
      <c r="DS403" s="27"/>
      <c r="DT403" s="27"/>
      <c r="DU403" s="27"/>
      <c r="DV403" s="27"/>
      <c r="DW403" s="27"/>
      <c r="DX403" s="27"/>
      <c r="DY403" s="27"/>
      <c r="DZ403" s="27"/>
      <c r="EA403" s="27"/>
      <c r="EB403" s="27"/>
      <c r="EC403" s="27"/>
      <c r="ED403" s="27"/>
      <c r="EE403" s="27"/>
      <c r="EF403" s="27"/>
    </row>
    <row r="404" spans="1:136" x14ac:dyDescent="0.25">
      <c r="A404" s="25"/>
      <c r="B404" s="25"/>
      <c r="C404" s="1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2"/>
      <c r="CX404" s="32"/>
      <c r="CY404" s="32"/>
      <c r="CZ404" s="32"/>
      <c r="DA404" s="32"/>
      <c r="DB404" s="25"/>
      <c r="DC404" s="25"/>
      <c r="DD404" s="132"/>
      <c r="DE404" s="132"/>
      <c r="DF404" s="132"/>
      <c r="DG404" s="132"/>
      <c r="DH404" s="132"/>
      <c r="DI404" s="132"/>
      <c r="DJ404" s="27"/>
      <c r="DK404" s="27"/>
      <c r="DL404" s="27"/>
      <c r="DM404" s="27"/>
      <c r="DN404" s="27"/>
      <c r="DO404" s="27"/>
      <c r="DP404" s="27"/>
      <c r="DQ404" s="27"/>
      <c r="DR404" s="27"/>
      <c r="DS404" s="27"/>
      <c r="DT404" s="27"/>
      <c r="DU404" s="27"/>
      <c r="DV404" s="27"/>
      <c r="DW404" s="27"/>
      <c r="DX404" s="27"/>
      <c r="DY404" s="27"/>
      <c r="DZ404" s="27"/>
      <c r="EA404" s="27"/>
      <c r="EB404" s="27"/>
      <c r="EC404" s="27"/>
      <c r="ED404" s="27"/>
      <c r="EE404" s="27"/>
      <c r="EF404" s="27"/>
    </row>
    <row r="405" spans="1:136" x14ac:dyDescent="0.25">
      <c r="A405" s="25"/>
      <c r="B405" s="25"/>
      <c r="C405" s="1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2"/>
      <c r="CX405" s="32"/>
      <c r="CY405" s="32"/>
      <c r="CZ405" s="32"/>
      <c r="DA405" s="32"/>
      <c r="DB405" s="25"/>
      <c r="DC405" s="25"/>
      <c r="DD405" s="132"/>
      <c r="DE405" s="132"/>
      <c r="DF405" s="132"/>
      <c r="DG405" s="132"/>
      <c r="DH405" s="132"/>
      <c r="DI405" s="132"/>
      <c r="DJ405" s="27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</row>
    <row r="406" spans="1:136" x14ac:dyDescent="0.25">
      <c r="A406" s="25"/>
      <c r="B406" s="25"/>
      <c r="C406" s="1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2"/>
      <c r="CX406" s="32"/>
      <c r="CY406" s="32"/>
      <c r="CZ406" s="32"/>
      <c r="DA406" s="32"/>
      <c r="DB406" s="25"/>
      <c r="DC406" s="25"/>
      <c r="DD406" s="132"/>
      <c r="DE406" s="132"/>
      <c r="DF406" s="132"/>
      <c r="DG406" s="132"/>
      <c r="DH406" s="132"/>
      <c r="DI406" s="132"/>
      <c r="DJ406" s="27"/>
      <c r="DK406" s="27"/>
      <c r="DL406" s="27"/>
      <c r="DM406" s="27"/>
      <c r="DN406" s="27"/>
      <c r="DO406" s="27"/>
      <c r="DP406" s="27"/>
      <c r="DQ406" s="27"/>
      <c r="DR406" s="27"/>
      <c r="DS406" s="27"/>
      <c r="DT406" s="27"/>
      <c r="DU406" s="27"/>
      <c r="DV406" s="27"/>
      <c r="DW406" s="27"/>
      <c r="DX406" s="27"/>
      <c r="DY406" s="27"/>
      <c r="DZ406" s="27"/>
      <c r="EA406" s="27"/>
      <c r="EB406" s="27"/>
      <c r="EC406" s="27"/>
      <c r="ED406" s="27"/>
      <c r="EE406" s="27"/>
      <c r="EF406" s="27"/>
    </row>
    <row r="407" spans="1:136" x14ac:dyDescent="0.25">
      <c r="A407" s="25"/>
      <c r="B407" s="25"/>
      <c r="C407" s="1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2"/>
      <c r="CX407" s="32"/>
      <c r="CY407" s="32"/>
      <c r="CZ407" s="32"/>
      <c r="DA407" s="32"/>
      <c r="DB407" s="25"/>
      <c r="DC407" s="25"/>
      <c r="DD407" s="132"/>
      <c r="DE407" s="132"/>
      <c r="DF407" s="132"/>
      <c r="DG407" s="132"/>
      <c r="DH407" s="132"/>
      <c r="DI407" s="132"/>
      <c r="DJ407" s="27"/>
      <c r="DK407" s="27"/>
      <c r="DL407" s="27"/>
      <c r="DM407" s="27"/>
      <c r="DN407" s="27"/>
      <c r="DO407" s="27"/>
      <c r="DP407" s="27"/>
      <c r="DQ407" s="27"/>
      <c r="DR407" s="27"/>
      <c r="DS407" s="27"/>
      <c r="DT407" s="27"/>
      <c r="DU407" s="27"/>
      <c r="DV407" s="27"/>
      <c r="DW407" s="27"/>
      <c r="DX407" s="27"/>
      <c r="DY407" s="27"/>
      <c r="DZ407" s="27"/>
      <c r="EA407" s="27"/>
      <c r="EB407" s="27"/>
      <c r="EC407" s="27"/>
      <c r="ED407" s="27"/>
      <c r="EE407" s="27"/>
      <c r="EF407" s="27"/>
    </row>
    <row r="408" spans="1:136" x14ac:dyDescent="0.25">
      <c r="A408" s="25"/>
      <c r="B408" s="25"/>
      <c r="C408" s="1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2"/>
      <c r="CX408" s="32"/>
      <c r="CY408" s="32"/>
      <c r="CZ408" s="32"/>
      <c r="DA408" s="32"/>
      <c r="DB408" s="25"/>
      <c r="DC408" s="25"/>
      <c r="DD408" s="132"/>
      <c r="DE408" s="132"/>
      <c r="DF408" s="132"/>
      <c r="DG408" s="132"/>
      <c r="DH408" s="132"/>
      <c r="DI408" s="132"/>
      <c r="DJ408" s="27"/>
      <c r="DK408" s="27"/>
      <c r="DL408" s="27"/>
      <c r="DM408" s="27"/>
      <c r="DN408" s="27"/>
      <c r="DO408" s="27"/>
      <c r="DP408" s="27"/>
      <c r="DQ408" s="27"/>
      <c r="DR408" s="27"/>
      <c r="DS408" s="27"/>
      <c r="DT408" s="27"/>
      <c r="DU408" s="27"/>
      <c r="DV408" s="27"/>
      <c r="DW408" s="27"/>
      <c r="DX408" s="27"/>
      <c r="DY408" s="27"/>
      <c r="DZ408" s="27"/>
      <c r="EA408" s="27"/>
      <c r="EB408" s="27"/>
      <c r="EC408" s="27"/>
      <c r="ED408" s="27"/>
      <c r="EE408" s="27"/>
      <c r="EF408" s="27"/>
    </row>
    <row r="409" spans="1:136" x14ac:dyDescent="0.25">
      <c r="A409" s="25"/>
      <c r="B409" s="25"/>
      <c r="C409" s="1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2"/>
      <c r="CU409" s="32"/>
      <c r="CV409" s="32"/>
      <c r="CW409" s="32"/>
      <c r="CX409" s="32"/>
      <c r="CY409" s="32"/>
      <c r="CZ409" s="32"/>
      <c r="DA409" s="32"/>
      <c r="DB409" s="25"/>
      <c r="DC409" s="25"/>
      <c r="DD409" s="132"/>
      <c r="DE409" s="132"/>
      <c r="DF409" s="132"/>
      <c r="DG409" s="132"/>
      <c r="DH409" s="132"/>
      <c r="DI409" s="132"/>
      <c r="DJ409" s="27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</row>
    <row r="410" spans="1:136" x14ac:dyDescent="0.25">
      <c r="A410" s="25"/>
      <c r="B410" s="25"/>
      <c r="C410" s="1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2"/>
      <c r="CX410" s="32"/>
      <c r="CY410" s="32"/>
      <c r="CZ410" s="32"/>
      <c r="DA410" s="32"/>
      <c r="DB410" s="25"/>
      <c r="DC410" s="25"/>
      <c r="DD410" s="132"/>
      <c r="DE410" s="132"/>
      <c r="DF410" s="132"/>
      <c r="DG410" s="132"/>
      <c r="DH410" s="132"/>
      <c r="DI410" s="132"/>
      <c r="DJ410" s="27"/>
      <c r="DK410" s="27"/>
      <c r="DL410" s="27"/>
      <c r="DM410" s="27"/>
      <c r="DN410" s="27"/>
      <c r="DO410" s="27"/>
      <c r="DP410" s="27"/>
      <c r="DQ410" s="27"/>
      <c r="DR410" s="27"/>
      <c r="DS410" s="27"/>
      <c r="DT410" s="27"/>
      <c r="DU410" s="27"/>
      <c r="DV410" s="27"/>
      <c r="DW410" s="27"/>
      <c r="DX410" s="27"/>
      <c r="DY410" s="27"/>
      <c r="DZ410" s="27"/>
      <c r="EA410" s="27"/>
      <c r="EB410" s="27"/>
      <c r="EC410" s="27"/>
      <c r="ED410" s="27"/>
      <c r="EE410" s="27"/>
      <c r="EF410" s="27"/>
    </row>
    <row r="411" spans="1:136" x14ac:dyDescent="0.25">
      <c r="A411" s="25"/>
      <c r="B411" s="25"/>
      <c r="C411" s="1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  <c r="CP411" s="32"/>
      <c r="CQ411" s="32"/>
      <c r="CR411" s="32"/>
      <c r="CS411" s="32"/>
      <c r="CT411" s="32"/>
      <c r="CU411" s="32"/>
      <c r="CV411" s="32"/>
      <c r="CW411" s="32"/>
      <c r="CX411" s="32"/>
      <c r="CY411" s="32"/>
      <c r="CZ411" s="32"/>
      <c r="DA411" s="32"/>
      <c r="DB411" s="25"/>
      <c r="DC411" s="25"/>
      <c r="DD411" s="132"/>
      <c r="DE411" s="132"/>
      <c r="DF411" s="132"/>
      <c r="DG411" s="132"/>
      <c r="DH411" s="132"/>
      <c r="DI411" s="132"/>
      <c r="DJ411" s="27"/>
      <c r="DK411" s="27"/>
      <c r="DL411" s="27"/>
      <c r="DM411" s="27"/>
      <c r="DN411" s="27"/>
      <c r="DO411" s="27"/>
      <c r="DP411" s="27"/>
      <c r="DQ411" s="27"/>
      <c r="DR411" s="27"/>
      <c r="DS411" s="27"/>
      <c r="DT411" s="27"/>
      <c r="DU411" s="27"/>
      <c r="DV411" s="27"/>
      <c r="DW411" s="27"/>
      <c r="DX411" s="27"/>
      <c r="DY411" s="27"/>
      <c r="DZ411" s="27"/>
      <c r="EA411" s="27"/>
      <c r="EB411" s="27"/>
      <c r="EC411" s="27"/>
      <c r="ED411" s="27"/>
      <c r="EE411" s="27"/>
      <c r="EF411" s="27"/>
    </row>
    <row r="412" spans="1:136" x14ac:dyDescent="0.25">
      <c r="A412" s="25"/>
      <c r="B412" s="25"/>
      <c r="C412" s="1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2"/>
      <c r="CX412" s="32"/>
      <c r="CY412" s="32"/>
      <c r="CZ412" s="32"/>
      <c r="DA412" s="32"/>
      <c r="DB412" s="25"/>
      <c r="DC412" s="25"/>
      <c r="DD412" s="132"/>
      <c r="DE412" s="132"/>
      <c r="DF412" s="132"/>
      <c r="DG412" s="132"/>
      <c r="DH412" s="132"/>
      <c r="DI412" s="132"/>
      <c r="DJ412" s="27"/>
      <c r="DK412" s="27"/>
      <c r="DL412" s="27"/>
      <c r="DM412" s="27"/>
      <c r="DN412" s="27"/>
      <c r="DO412" s="27"/>
      <c r="DP412" s="27"/>
      <c r="DQ412" s="27"/>
      <c r="DR412" s="27"/>
      <c r="DS412" s="27"/>
      <c r="DT412" s="27"/>
      <c r="DU412" s="27"/>
      <c r="DV412" s="27"/>
      <c r="DW412" s="27"/>
      <c r="DX412" s="27"/>
      <c r="DY412" s="27"/>
      <c r="DZ412" s="27"/>
      <c r="EA412" s="27"/>
      <c r="EB412" s="27"/>
      <c r="EC412" s="27"/>
      <c r="ED412" s="27"/>
      <c r="EE412" s="27"/>
      <c r="EF412" s="27"/>
    </row>
    <row r="413" spans="1:136" x14ac:dyDescent="0.25">
      <c r="A413" s="25"/>
      <c r="B413" s="25"/>
      <c r="C413" s="1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2"/>
      <c r="CX413" s="32"/>
      <c r="CY413" s="32"/>
      <c r="CZ413" s="32"/>
      <c r="DA413" s="32"/>
      <c r="DB413" s="25"/>
      <c r="DC413" s="25"/>
      <c r="DD413" s="132"/>
      <c r="DE413" s="132"/>
      <c r="DF413" s="132"/>
      <c r="DG413" s="132"/>
      <c r="DH413" s="132"/>
      <c r="DI413" s="132"/>
      <c r="DJ413" s="27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</row>
    <row r="414" spans="1:136" x14ac:dyDescent="0.25">
      <c r="A414" s="25"/>
      <c r="B414" s="25"/>
      <c r="C414" s="1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2"/>
      <c r="CU414" s="32"/>
      <c r="CV414" s="32"/>
      <c r="CW414" s="32"/>
      <c r="CX414" s="32"/>
      <c r="CY414" s="32"/>
      <c r="CZ414" s="32"/>
      <c r="DA414" s="32"/>
      <c r="DB414" s="25"/>
      <c r="DC414" s="25"/>
      <c r="DD414" s="132"/>
      <c r="DE414" s="132"/>
      <c r="DF414" s="132"/>
      <c r="DG414" s="132"/>
      <c r="DH414" s="132"/>
      <c r="DI414" s="132"/>
      <c r="DJ414" s="27"/>
      <c r="DK414" s="27"/>
      <c r="DL414" s="27"/>
      <c r="DM414" s="27"/>
      <c r="DN414" s="27"/>
      <c r="DO414" s="27"/>
      <c r="DP414" s="27"/>
      <c r="DQ414" s="27"/>
      <c r="DR414" s="27"/>
      <c r="DS414" s="27"/>
      <c r="DT414" s="27"/>
      <c r="DU414" s="27"/>
      <c r="DV414" s="27"/>
      <c r="DW414" s="27"/>
      <c r="DX414" s="27"/>
      <c r="DY414" s="27"/>
      <c r="DZ414" s="27"/>
      <c r="EA414" s="27"/>
      <c r="EB414" s="27"/>
      <c r="EC414" s="27"/>
      <c r="ED414" s="27"/>
      <c r="EE414" s="27"/>
      <c r="EF414" s="27"/>
    </row>
    <row r="415" spans="1:136" x14ac:dyDescent="0.25">
      <c r="A415" s="25"/>
      <c r="B415" s="25"/>
      <c r="C415" s="1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  <c r="CP415" s="32"/>
      <c r="CQ415" s="32"/>
      <c r="CR415" s="32"/>
      <c r="CS415" s="32"/>
      <c r="CT415" s="32"/>
      <c r="CU415" s="32"/>
      <c r="CV415" s="32"/>
      <c r="CW415" s="32"/>
      <c r="CX415" s="32"/>
      <c r="CY415" s="32"/>
      <c r="CZ415" s="32"/>
      <c r="DA415" s="32"/>
      <c r="DB415" s="25"/>
      <c r="DC415" s="25"/>
      <c r="DD415" s="132"/>
      <c r="DE415" s="132"/>
      <c r="DF415" s="132"/>
      <c r="DG415" s="132"/>
      <c r="DH415" s="132"/>
      <c r="DI415" s="132"/>
      <c r="DJ415" s="27"/>
      <c r="DK415" s="27"/>
      <c r="DL415" s="27"/>
      <c r="DM415" s="27"/>
      <c r="DN415" s="27"/>
      <c r="DO415" s="27"/>
      <c r="DP415" s="27"/>
      <c r="DQ415" s="27"/>
      <c r="DR415" s="27"/>
      <c r="DS415" s="27"/>
      <c r="DT415" s="27"/>
      <c r="DU415" s="27"/>
      <c r="DV415" s="27"/>
      <c r="DW415" s="27"/>
      <c r="DX415" s="27"/>
      <c r="DY415" s="27"/>
      <c r="DZ415" s="27"/>
      <c r="EA415" s="27"/>
      <c r="EB415" s="27"/>
      <c r="EC415" s="27"/>
      <c r="ED415" s="27"/>
      <c r="EE415" s="27"/>
      <c r="EF415" s="27"/>
    </row>
    <row r="416" spans="1:136" x14ac:dyDescent="0.25">
      <c r="A416" s="25"/>
      <c r="B416" s="25"/>
      <c r="C416" s="1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2"/>
      <c r="CX416" s="32"/>
      <c r="CY416" s="32"/>
      <c r="CZ416" s="32"/>
      <c r="DA416" s="32"/>
      <c r="DB416" s="25"/>
      <c r="DC416" s="25"/>
      <c r="DD416" s="132"/>
      <c r="DE416" s="132"/>
      <c r="DF416" s="132"/>
      <c r="DG416" s="132"/>
      <c r="DH416" s="132"/>
      <c r="DI416" s="132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</row>
    <row r="417" spans="1:136" x14ac:dyDescent="0.25">
      <c r="A417" s="25"/>
      <c r="B417" s="25"/>
      <c r="C417" s="1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2"/>
      <c r="CU417" s="32"/>
      <c r="CV417" s="32"/>
      <c r="CW417" s="32"/>
      <c r="CX417" s="32"/>
      <c r="CY417" s="32"/>
      <c r="CZ417" s="32"/>
      <c r="DA417" s="32"/>
      <c r="DB417" s="25"/>
      <c r="DC417" s="25"/>
      <c r="DD417" s="132"/>
      <c r="DE417" s="132"/>
      <c r="DF417" s="132"/>
      <c r="DG417" s="132"/>
      <c r="DH417" s="132"/>
      <c r="DI417" s="132"/>
      <c r="DJ417" s="27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</row>
    <row r="418" spans="1:136" x14ac:dyDescent="0.25">
      <c r="A418" s="25"/>
      <c r="B418" s="25"/>
      <c r="C418" s="1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2"/>
      <c r="CU418" s="32"/>
      <c r="CV418" s="32"/>
      <c r="CW418" s="32"/>
      <c r="CX418" s="32"/>
      <c r="CY418" s="32"/>
      <c r="CZ418" s="32"/>
      <c r="DA418" s="32"/>
      <c r="DB418" s="25"/>
      <c r="DC418" s="25"/>
      <c r="DD418" s="132"/>
      <c r="DE418" s="132"/>
      <c r="DF418" s="132"/>
      <c r="DG418" s="132"/>
      <c r="DH418" s="132"/>
      <c r="DI418" s="132"/>
      <c r="DJ418" s="27"/>
      <c r="DK418" s="27"/>
      <c r="DL418" s="27"/>
      <c r="DM418" s="27"/>
      <c r="DN418" s="27"/>
      <c r="DO418" s="27"/>
      <c r="DP418" s="27"/>
      <c r="DQ418" s="27"/>
      <c r="DR418" s="27"/>
      <c r="DS418" s="27"/>
      <c r="DT418" s="27"/>
      <c r="DU418" s="27"/>
      <c r="DV418" s="27"/>
      <c r="DW418" s="27"/>
      <c r="DX418" s="27"/>
      <c r="DY418" s="27"/>
      <c r="DZ418" s="27"/>
      <c r="EA418" s="27"/>
      <c r="EB418" s="27"/>
      <c r="EC418" s="27"/>
      <c r="ED418" s="27"/>
      <c r="EE418" s="27"/>
      <c r="EF418" s="27"/>
    </row>
    <row r="419" spans="1:136" x14ac:dyDescent="0.25">
      <c r="A419" s="25"/>
      <c r="B419" s="25"/>
      <c r="C419" s="1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  <c r="CP419" s="32"/>
      <c r="CQ419" s="32"/>
      <c r="CR419" s="32"/>
      <c r="CS419" s="32"/>
      <c r="CT419" s="32"/>
      <c r="CU419" s="32"/>
      <c r="CV419" s="32"/>
      <c r="CW419" s="32"/>
      <c r="CX419" s="32"/>
      <c r="CY419" s="32"/>
      <c r="CZ419" s="32"/>
      <c r="DA419" s="32"/>
      <c r="DB419" s="25"/>
      <c r="DC419" s="25"/>
      <c r="DD419" s="132"/>
      <c r="DE419" s="132"/>
      <c r="DF419" s="132"/>
      <c r="DG419" s="132"/>
      <c r="DH419" s="132"/>
      <c r="DI419" s="132"/>
      <c r="DJ419" s="27"/>
      <c r="DK419" s="27"/>
      <c r="DL419" s="27"/>
      <c r="DM419" s="27"/>
      <c r="DN419" s="27"/>
      <c r="DO419" s="27"/>
      <c r="DP419" s="27"/>
      <c r="DQ419" s="27"/>
      <c r="DR419" s="27"/>
      <c r="DS419" s="27"/>
      <c r="DT419" s="27"/>
      <c r="DU419" s="27"/>
      <c r="DV419" s="27"/>
      <c r="DW419" s="27"/>
      <c r="DX419" s="27"/>
      <c r="DY419" s="27"/>
      <c r="DZ419" s="27"/>
      <c r="EA419" s="27"/>
      <c r="EB419" s="27"/>
      <c r="EC419" s="27"/>
      <c r="ED419" s="27"/>
      <c r="EE419" s="27"/>
      <c r="EF419" s="27"/>
    </row>
    <row r="420" spans="1:136" x14ac:dyDescent="0.25">
      <c r="A420" s="25"/>
      <c r="B420" s="25"/>
      <c r="C420" s="1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  <c r="CP420" s="32"/>
      <c r="CQ420" s="32"/>
      <c r="CR420" s="32"/>
      <c r="CS420" s="32"/>
      <c r="CT420" s="32"/>
      <c r="CU420" s="32"/>
      <c r="CV420" s="32"/>
      <c r="CW420" s="32"/>
      <c r="CX420" s="32"/>
      <c r="CY420" s="32"/>
      <c r="CZ420" s="32"/>
      <c r="DA420" s="32"/>
      <c r="DB420" s="25"/>
      <c r="DC420" s="25"/>
      <c r="DD420" s="132"/>
      <c r="DE420" s="132"/>
      <c r="DF420" s="132"/>
      <c r="DG420" s="132"/>
      <c r="DH420" s="132"/>
      <c r="DI420" s="132"/>
      <c r="DJ420" s="27"/>
      <c r="DK420" s="27"/>
      <c r="DL420" s="27"/>
      <c r="DM420" s="27"/>
      <c r="DN420" s="27"/>
      <c r="DO420" s="27"/>
      <c r="DP420" s="27"/>
      <c r="DQ420" s="27"/>
      <c r="DR420" s="27"/>
      <c r="DS420" s="27"/>
      <c r="DT420" s="27"/>
      <c r="DU420" s="27"/>
      <c r="DV420" s="27"/>
      <c r="DW420" s="27"/>
      <c r="DX420" s="27"/>
      <c r="DY420" s="27"/>
      <c r="DZ420" s="27"/>
      <c r="EA420" s="27"/>
      <c r="EB420" s="27"/>
      <c r="EC420" s="27"/>
      <c r="ED420" s="27"/>
      <c r="EE420" s="27"/>
      <c r="EF420" s="27"/>
    </row>
    <row r="421" spans="1:136" x14ac:dyDescent="0.25">
      <c r="A421" s="25"/>
      <c r="B421" s="25"/>
      <c r="C421" s="1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  <c r="CP421" s="32"/>
      <c r="CQ421" s="32"/>
      <c r="CR421" s="32"/>
      <c r="CS421" s="32"/>
      <c r="CT421" s="32"/>
      <c r="CU421" s="32"/>
      <c r="CV421" s="32"/>
      <c r="CW421" s="32"/>
      <c r="CX421" s="32"/>
      <c r="CY421" s="32"/>
      <c r="CZ421" s="32"/>
      <c r="DA421" s="32"/>
      <c r="DB421" s="25"/>
      <c r="DC421" s="25"/>
      <c r="DD421" s="132"/>
      <c r="DE421" s="132"/>
      <c r="DF421" s="132"/>
      <c r="DG421" s="132"/>
      <c r="DH421" s="132"/>
      <c r="DI421" s="132"/>
      <c r="DJ421" s="27"/>
      <c r="DK421" s="27"/>
      <c r="DL421" s="27"/>
      <c r="DM421" s="27"/>
      <c r="DN421" s="27"/>
      <c r="DO421" s="27"/>
      <c r="DP421" s="27"/>
      <c r="DQ421" s="27"/>
      <c r="DR421" s="27"/>
      <c r="DS421" s="27"/>
      <c r="DT421" s="27"/>
      <c r="DU421" s="27"/>
      <c r="DV421" s="27"/>
      <c r="DW421" s="27"/>
      <c r="DX421" s="27"/>
      <c r="DY421" s="27"/>
      <c r="DZ421" s="27"/>
      <c r="EA421" s="27"/>
      <c r="EB421" s="27"/>
      <c r="EC421" s="27"/>
      <c r="ED421" s="27"/>
      <c r="EE421" s="27"/>
      <c r="EF421" s="27"/>
    </row>
    <row r="422" spans="1:136" x14ac:dyDescent="0.25">
      <c r="A422" s="25"/>
      <c r="B422" s="25"/>
      <c r="C422" s="1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  <c r="CP422" s="32"/>
      <c r="CQ422" s="32"/>
      <c r="CR422" s="32"/>
      <c r="CS422" s="32"/>
      <c r="CT422" s="32"/>
      <c r="CU422" s="32"/>
      <c r="CV422" s="32"/>
      <c r="CW422" s="32"/>
      <c r="CX422" s="32"/>
      <c r="CY422" s="32"/>
      <c r="CZ422" s="32"/>
      <c r="DA422" s="32"/>
      <c r="DB422" s="25"/>
      <c r="DC422" s="25"/>
      <c r="DD422" s="132"/>
      <c r="DE422" s="132"/>
      <c r="DF422" s="132"/>
      <c r="DG422" s="132"/>
      <c r="DH422" s="132"/>
      <c r="DI422" s="132"/>
      <c r="DJ422" s="27"/>
      <c r="DK422" s="27"/>
      <c r="DL422" s="27"/>
      <c r="DM422" s="27"/>
      <c r="DN422" s="27"/>
      <c r="DO422" s="27"/>
      <c r="DP422" s="27"/>
      <c r="DQ422" s="27"/>
      <c r="DR422" s="27"/>
      <c r="DS422" s="27"/>
      <c r="DT422" s="27"/>
      <c r="DU422" s="27"/>
      <c r="DV422" s="27"/>
      <c r="DW422" s="27"/>
      <c r="DX422" s="27"/>
      <c r="DY422" s="27"/>
      <c r="DZ422" s="27"/>
      <c r="EA422" s="27"/>
      <c r="EB422" s="27"/>
      <c r="EC422" s="27"/>
      <c r="ED422" s="27"/>
      <c r="EE422" s="27"/>
      <c r="EF422" s="27"/>
    </row>
    <row r="423" spans="1:136" x14ac:dyDescent="0.25">
      <c r="A423" s="25"/>
      <c r="B423" s="25"/>
      <c r="C423" s="1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  <c r="CP423" s="32"/>
      <c r="CQ423" s="32"/>
      <c r="CR423" s="32"/>
      <c r="CS423" s="32"/>
      <c r="CT423" s="32"/>
      <c r="CU423" s="32"/>
      <c r="CV423" s="32"/>
      <c r="CW423" s="32"/>
      <c r="CX423" s="32"/>
      <c r="CY423" s="32"/>
      <c r="CZ423" s="32"/>
      <c r="DA423" s="32"/>
      <c r="DB423" s="25"/>
      <c r="DC423" s="25"/>
      <c r="DD423" s="132"/>
      <c r="DE423" s="132"/>
      <c r="DF423" s="132"/>
      <c r="DG423" s="132"/>
      <c r="DH423" s="132"/>
      <c r="DI423" s="132"/>
      <c r="DJ423" s="27"/>
      <c r="DK423" s="27"/>
      <c r="DL423" s="27"/>
      <c r="DM423" s="27"/>
      <c r="DN423" s="27"/>
      <c r="DO423" s="27"/>
      <c r="DP423" s="27"/>
      <c r="DQ423" s="27"/>
      <c r="DR423" s="27"/>
      <c r="DS423" s="27"/>
      <c r="DT423" s="27"/>
      <c r="DU423" s="27"/>
      <c r="DV423" s="27"/>
      <c r="DW423" s="27"/>
      <c r="DX423" s="27"/>
      <c r="DY423" s="27"/>
      <c r="DZ423" s="27"/>
      <c r="EA423" s="27"/>
      <c r="EB423" s="27"/>
      <c r="EC423" s="27"/>
      <c r="ED423" s="27"/>
      <c r="EE423" s="27"/>
      <c r="EF423" s="27"/>
    </row>
    <row r="424" spans="1:136" x14ac:dyDescent="0.25">
      <c r="A424" s="25"/>
      <c r="B424" s="25"/>
      <c r="C424" s="1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  <c r="CP424" s="32"/>
      <c r="CQ424" s="32"/>
      <c r="CR424" s="32"/>
      <c r="CS424" s="32"/>
      <c r="CT424" s="32"/>
      <c r="CU424" s="32"/>
      <c r="CV424" s="32"/>
      <c r="CW424" s="32"/>
      <c r="CX424" s="32"/>
      <c r="CY424" s="32"/>
      <c r="CZ424" s="32"/>
      <c r="DA424" s="32"/>
      <c r="DB424" s="25"/>
      <c r="DC424" s="25"/>
      <c r="DD424" s="132"/>
      <c r="DE424" s="132"/>
      <c r="DF424" s="132"/>
      <c r="DG424" s="132"/>
      <c r="DH424" s="132"/>
      <c r="DI424" s="132"/>
      <c r="DJ424" s="27"/>
      <c r="DK424" s="27"/>
      <c r="DL424" s="27"/>
      <c r="DM424" s="27"/>
      <c r="DN424" s="27"/>
      <c r="DO424" s="27"/>
      <c r="DP424" s="27"/>
      <c r="DQ424" s="27"/>
      <c r="DR424" s="27"/>
      <c r="DS424" s="27"/>
      <c r="DT424" s="27"/>
      <c r="DU424" s="27"/>
      <c r="DV424" s="27"/>
      <c r="DW424" s="27"/>
      <c r="DX424" s="27"/>
      <c r="DY424" s="27"/>
      <c r="DZ424" s="27"/>
      <c r="EA424" s="27"/>
      <c r="EB424" s="27"/>
      <c r="EC424" s="27"/>
      <c r="ED424" s="27"/>
      <c r="EE424" s="27"/>
      <c r="EF424" s="27"/>
    </row>
    <row r="425" spans="1:136" x14ac:dyDescent="0.25">
      <c r="A425" s="25"/>
      <c r="B425" s="25"/>
      <c r="C425" s="1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  <c r="CP425" s="32"/>
      <c r="CQ425" s="32"/>
      <c r="CR425" s="32"/>
      <c r="CS425" s="32"/>
      <c r="CT425" s="32"/>
      <c r="CU425" s="32"/>
      <c r="CV425" s="32"/>
      <c r="CW425" s="32"/>
      <c r="CX425" s="32"/>
      <c r="CY425" s="32"/>
      <c r="CZ425" s="32"/>
      <c r="DA425" s="32"/>
      <c r="DB425" s="25"/>
      <c r="DC425" s="25"/>
      <c r="DD425" s="132"/>
      <c r="DE425" s="132"/>
      <c r="DF425" s="132"/>
      <c r="DG425" s="132"/>
      <c r="DH425" s="132"/>
      <c r="DI425" s="132"/>
      <c r="DJ425" s="27"/>
      <c r="DK425" s="27"/>
      <c r="DL425" s="27"/>
      <c r="DM425" s="27"/>
      <c r="DN425" s="27"/>
      <c r="DO425" s="27"/>
      <c r="DP425" s="27"/>
      <c r="DQ425" s="27"/>
      <c r="DR425" s="27"/>
      <c r="DS425" s="27"/>
      <c r="DT425" s="27"/>
      <c r="DU425" s="27"/>
      <c r="DV425" s="27"/>
      <c r="DW425" s="27"/>
      <c r="DX425" s="27"/>
      <c r="DY425" s="27"/>
      <c r="DZ425" s="27"/>
      <c r="EA425" s="27"/>
      <c r="EB425" s="27"/>
      <c r="EC425" s="27"/>
      <c r="ED425" s="27"/>
      <c r="EE425" s="27"/>
      <c r="EF425" s="27"/>
    </row>
    <row r="426" spans="1:136" x14ac:dyDescent="0.25">
      <c r="A426" s="25"/>
      <c r="B426" s="25"/>
      <c r="C426" s="1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2"/>
      <c r="CX426" s="32"/>
      <c r="CY426" s="32"/>
      <c r="CZ426" s="32"/>
      <c r="DA426" s="32"/>
      <c r="DB426" s="25"/>
      <c r="DC426" s="25"/>
      <c r="DD426" s="132"/>
      <c r="DE426" s="132"/>
      <c r="DF426" s="132"/>
      <c r="DG426" s="132"/>
      <c r="DH426" s="132"/>
      <c r="DI426" s="132"/>
      <c r="DJ426" s="27"/>
      <c r="DK426" s="27"/>
      <c r="DL426" s="27"/>
      <c r="DM426" s="27"/>
      <c r="DN426" s="27"/>
      <c r="DO426" s="27"/>
      <c r="DP426" s="27"/>
      <c r="DQ426" s="27"/>
      <c r="DR426" s="27"/>
      <c r="DS426" s="27"/>
      <c r="DT426" s="27"/>
      <c r="DU426" s="27"/>
      <c r="DV426" s="27"/>
      <c r="DW426" s="27"/>
      <c r="DX426" s="27"/>
      <c r="DY426" s="27"/>
      <c r="DZ426" s="27"/>
      <c r="EA426" s="27"/>
      <c r="EB426" s="27"/>
      <c r="EC426" s="27"/>
      <c r="ED426" s="27"/>
      <c r="EE426" s="27"/>
      <c r="EF426" s="27"/>
    </row>
    <row r="427" spans="1:136" x14ac:dyDescent="0.25">
      <c r="A427" s="25"/>
      <c r="B427" s="25"/>
      <c r="C427" s="1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  <c r="CP427" s="32"/>
      <c r="CQ427" s="32"/>
      <c r="CR427" s="32"/>
      <c r="CS427" s="32"/>
      <c r="CT427" s="32"/>
      <c r="CU427" s="32"/>
      <c r="CV427" s="32"/>
      <c r="CW427" s="32"/>
      <c r="CX427" s="32"/>
      <c r="CY427" s="32"/>
      <c r="CZ427" s="32"/>
      <c r="DA427" s="32"/>
      <c r="DB427" s="25"/>
      <c r="DC427" s="25"/>
      <c r="DD427" s="132"/>
      <c r="DE427" s="132"/>
      <c r="DF427" s="132"/>
      <c r="DG427" s="132"/>
      <c r="DH427" s="132"/>
      <c r="DI427" s="132"/>
      <c r="DJ427" s="27"/>
      <c r="DK427" s="27"/>
      <c r="DL427" s="27"/>
      <c r="DM427" s="27"/>
      <c r="DN427" s="27"/>
      <c r="DO427" s="27"/>
      <c r="DP427" s="27"/>
      <c r="DQ427" s="27"/>
      <c r="DR427" s="27"/>
      <c r="DS427" s="27"/>
      <c r="DT427" s="27"/>
      <c r="DU427" s="27"/>
      <c r="DV427" s="27"/>
      <c r="DW427" s="27"/>
      <c r="DX427" s="27"/>
      <c r="DY427" s="27"/>
      <c r="DZ427" s="27"/>
      <c r="EA427" s="27"/>
      <c r="EB427" s="27"/>
      <c r="EC427" s="27"/>
      <c r="ED427" s="27"/>
      <c r="EE427" s="27"/>
      <c r="EF427" s="27"/>
    </row>
    <row r="428" spans="1:136" x14ac:dyDescent="0.25">
      <c r="A428" s="25"/>
      <c r="B428" s="25"/>
      <c r="C428" s="1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  <c r="CP428" s="32"/>
      <c r="CQ428" s="32"/>
      <c r="CR428" s="32"/>
      <c r="CS428" s="32"/>
      <c r="CT428" s="32"/>
      <c r="CU428" s="32"/>
      <c r="CV428" s="32"/>
      <c r="CW428" s="32"/>
      <c r="CX428" s="32"/>
      <c r="CY428" s="32"/>
      <c r="CZ428" s="32"/>
      <c r="DA428" s="32"/>
      <c r="DB428" s="25"/>
      <c r="DC428" s="25"/>
      <c r="DD428" s="132"/>
      <c r="DE428" s="132"/>
      <c r="DF428" s="132"/>
      <c r="DG428" s="132"/>
      <c r="DH428" s="132"/>
      <c r="DI428" s="132"/>
      <c r="DJ428" s="27"/>
      <c r="DK428" s="27"/>
      <c r="DL428" s="27"/>
      <c r="DM428" s="27"/>
      <c r="DN428" s="27"/>
      <c r="DO428" s="27"/>
      <c r="DP428" s="27"/>
      <c r="DQ428" s="27"/>
      <c r="DR428" s="27"/>
      <c r="DS428" s="27"/>
      <c r="DT428" s="27"/>
      <c r="DU428" s="27"/>
      <c r="DV428" s="27"/>
      <c r="DW428" s="27"/>
      <c r="DX428" s="27"/>
      <c r="DY428" s="27"/>
      <c r="DZ428" s="27"/>
      <c r="EA428" s="27"/>
      <c r="EB428" s="27"/>
      <c r="EC428" s="27"/>
      <c r="ED428" s="27"/>
      <c r="EE428" s="27"/>
      <c r="EF428" s="27"/>
    </row>
    <row r="429" spans="1:136" x14ac:dyDescent="0.25">
      <c r="A429" s="25"/>
      <c r="B429" s="25"/>
      <c r="C429" s="1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2"/>
      <c r="CX429" s="32"/>
      <c r="CY429" s="32"/>
      <c r="CZ429" s="32"/>
      <c r="DA429" s="32"/>
      <c r="DB429" s="25"/>
      <c r="DC429" s="25"/>
      <c r="DD429" s="132"/>
      <c r="DE429" s="132"/>
      <c r="DF429" s="132"/>
      <c r="DG429" s="132"/>
      <c r="DH429" s="132"/>
      <c r="DI429" s="132"/>
      <c r="DJ429" s="27"/>
      <c r="DK429" s="27"/>
      <c r="DL429" s="27"/>
      <c r="DM429" s="27"/>
      <c r="DN429" s="27"/>
      <c r="DO429" s="27"/>
      <c r="DP429" s="27"/>
      <c r="DQ429" s="27"/>
      <c r="DR429" s="27"/>
      <c r="DS429" s="27"/>
      <c r="DT429" s="27"/>
      <c r="DU429" s="27"/>
      <c r="DV429" s="27"/>
      <c r="DW429" s="27"/>
      <c r="DX429" s="27"/>
      <c r="DY429" s="27"/>
      <c r="DZ429" s="27"/>
      <c r="EA429" s="27"/>
      <c r="EB429" s="27"/>
      <c r="EC429" s="27"/>
      <c r="ED429" s="27"/>
      <c r="EE429" s="27"/>
      <c r="EF429" s="27"/>
    </row>
    <row r="430" spans="1:136" x14ac:dyDescent="0.25">
      <c r="A430" s="25"/>
      <c r="B430" s="25"/>
      <c r="C430" s="1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  <c r="CP430" s="32"/>
      <c r="CQ430" s="32"/>
      <c r="CR430" s="32"/>
      <c r="CS430" s="32"/>
      <c r="CT430" s="32"/>
      <c r="CU430" s="32"/>
      <c r="CV430" s="32"/>
      <c r="CW430" s="32"/>
      <c r="CX430" s="32"/>
      <c r="CY430" s="32"/>
      <c r="CZ430" s="32"/>
      <c r="DA430" s="32"/>
      <c r="DB430" s="25"/>
      <c r="DC430" s="25"/>
      <c r="DD430" s="132"/>
      <c r="DE430" s="132"/>
      <c r="DF430" s="132"/>
      <c r="DG430" s="132"/>
      <c r="DH430" s="132"/>
      <c r="DI430" s="132"/>
      <c r="DJ430" s="27"/>
      <c r="DK430" s="27"/>
      <c r="DL430" s="27"/>
      <c r="DM430" s="27"/>
      <c r="DN430" s="27"/>
      <c r="DO430" s="27"/>
      <c r="DP430" s="27"/>
      <c r="DQ430" s="27"/>
      <c r="DR430" s="27"/>
      <c r="DS430" s="27"/>
      <c r="DT430" s="27"/>
      <c r="DU430" s="27"/>
      <c r="DV430" s="27"/>
      <c r="DW430" s="27"/>
      <c r="DX430" s="27"/>
      <c r="DY430" s="27"/>
      <c r="DZ430" s="27"/>
      <c r="EA430" s="27"/>
      <c r="EB430" s="27"/>
      <c r="EC430" s="27"/>
      <c r="ED430" s="27"/>
      <c r="EE430" s="27"/>
      <c r="EF430" s="27"/>
    </row>
    <row r="431" spans="1:136" x14ac:dyDescent="0.25">
      <c r="A431" s="25"/>
      <c r="B431" s="25"/>
      <c r="C431" s="1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32"/>
      <c r="CP431" s="32"/>
      <c r="CQ431" s="32"/>
      <c r="CR431" s="32"/>
      <c r="CS431" s="32"/>
      <c r="CT431" s="32"/>
      <c r="CU431" s="32"/>
      <c r="CV431" s="32"/>
      <c r="CW431" s="32"/>
      <c r="CX431" s="32"/>
      <c r="CY431" s="32"/>
      <c r="CZ431" s="32"/>
      <c r="DA431" s="32"/>
      <c r="DB431" s="25"/>
      <c r="DC431" s="25"/>
      <c r="DD431" s="132"/>
      <c r="DE431" s="132"/>
      <c r="DF431" s="132"/>
      <c r="DG431" s="132"/>
      <c r="DH431" s="132"/>
      <c r="DI431" s="132"/>
      <c r="DJ431" s="27"/>
      <c r="DK431" s="27"/>
      <c r="DL431" s="27"/>
      <c r="DM431" s="27"/>
      <c r="DN431" s="27"/>
      <c r="DO431" s="27"/>
      <c r="DP431" s="27"/>
      <c r="DQ431" s="27"/>
      <c r="DR431" s="27"/>
      <c r="DS431" s="27"/>
      <c r="DT431" s="27"/>
      <c r="DU431" s="27"/>
      <c r="DV431" s="27"/>
      <c r="DW431" s="27"/>
      <c r="DX431" s="27"/>
      <c r="DY431" s="27"/>
      <c r="DZ431" s="27"/>
      <c r="EA431" s="27"/>
      <c r="EB431" s="27"/>
      <c r="EC431" s="27"/>
      <c r="ED431" s="27"/>
      <c r="EE431" s="27"/>
      <c r="EF431" s="27"/>
    </row>
    <row r="432" spans="1:136" x14ac:dyDescent="0.25">
      <c r="A432" s="25"/>
      <c r="B432" s="25"/>
      <c r="C432" s="1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2"/>
      <c r="CX432" s="32"/>
      <c r="CY432" s="32"/>
      <c r="CZ432" s="32"/>
      <c r="DA432" s="32"/>
      <c r="DB432" s="25"/>
      <c r="DC432" s="25"/>
      <c r="DD432" s="132"/>
      <c r="DE432" s="132"/>
      <c r="DF432" s="132"/>
      <c r="DG432" s="132"/>
      <c r="DH432" s="132"/>
      <c r="DI432" s="132"/>
      <c r="DJ432" s="27"/>
      <c r="DK432" s="27"/>
      <c r="DL432" s="27"/>
      <c r="DM432" s="27"/>
      <c r="DN432" s="27"/>
      <c r="DO432" s="27"/>
      <c r="DP432" s="27"/>
      <c r="DQ432" s="27"/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</row>
    <row r="433" spans="1:136" x14ac:dyDescent="0.25">
      <c r="A433" s="25"/>
      <c r="B433" s="25"/>
      <c r="C433" s="1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2"/>
      <c r="CU433" s="32"/>
      <c r="CV433" s="32"/>
      <c r="CW433" s="32"/>
      <c r="CX433" s="32"/>
      <c r="CY433" s="32"/>
      <c r="CZ433" s="32"/>
      <c r="DA433" s="32"/>
      <c r="DB433" s="25"/>
      <c r="DC433" s="25"/>
      <c r="DD433" s="132"/>
      <c r="DE433" s="132"/>
      <c r="DF433" s="132"/>
      <c r="DG433" s="132"/>
      <c r="DH433" s="132"/>
      <c r="DI433" s="132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</row>
    <row r="434" spans="1:136" x14ac:dyDescent="0.25">
      <c r="A434" s="25"/>
      <c r="B434" s="25"/>
      <c r="C434" s="1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  <c r="CP434" s="32"/>
      <c r="CQ434" s="32"/>
      <c r="CR434" s="32"/>
      <c r="CS434" s="32"/>
      <c r="CT434" s="32"/>
      <c r="CU434" s="32"/>
      <c r="CV434" s="32"/>
      <c r="CW434" s="32"/>
      <c r="CX434" s="32"/>
      <c r="CY434" s="32"/>
      <c r="CZ434" s="32"/>
      <c r="DA434" s="32"/>
      <c r="DB434" s="25"/>
      <c r="DC434" s="25"/>
      <c r="DD434" s="132"/>
      <c r="DE434" s="132"/>
      <c r="DF434" s="132"/>
      <c r="DG434" s="132"/>
      <c r="DH434" s="132"/>
      <c r="DI434" s="132"/>
      <c r="DJ434" s="27"/>
      <c r="DK434" s="27"/>
      <c r="DL434" s="27"/>
      <c r="DM434" s="27"/>
      <c r="DN434" s="27"/>
      <c r="DO434" s="27"/>
      <c r="DP434" s="27"/>
      <c r="DQ434" s="27"/>
      <c r="DR434" s="27"/>
      <c r="DS434" s="27"/>
      <c r="DT434" s="27"/>
      <c r="DU434" s="27"/>
      <c r="DV434" s="27"/>
      <c r="DW434" s="27"/>
      <c r="DX434" s="27"/>
      <c r="DY434" s="27"/>
      <c r="DZ434" s="27"/>
      <c r="EA434" s="27"/>
      <c r="EB434" s="27"/>
      <c r="EC434" s="27"/>
      <c r="ED434" s="27"/>
      <c r="EE434" s="27"/>
      <c r="EF434" s="27"/>
    </row>
    <row r="435" spans="1:136" x14ac:dyDescent="0.25">
      <c r="A435" s="25"/>
      <c r="B435" s="25"/>
      <c r="C435" s="1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  <c r="CP435" s="32"/>
      <c r="CQ435" s="32"/>
      <c r="CR435" s="32"/>
      <c r="CS435" s="32"/>
      <c r="CT435" s="32"/>
      <c r="CU435" s="32"/>
      <c r="CV435" s="32"/>
      <c r="CW435" s="32"/>
      <c r="CX435" s="32"/>
      <c r="CY435" s="32"/>
      <c r="CZ435" s="32"/>
      <c r="DA435" s="32"/>
      <c r="DB435" s="25"/>
      <c r="DC435" s="25"/>
      <c r="DD435" s="132"/>
      <c r="DE435" s="132"/>
      <c r="DF435" s="132"/>
      <c r="DG435" s="132"/>
      <c r="DH435" s="132"/>
      <c r="DI435" s="132"/>
      <c r="DJ435" s="27"/>
      <c r="DK435" s="27"/>
      <c r="DL435" s="27"/>
      <c r="DM435" s="27"/>
      <c r="DN435" s="27"/>
      <c r="DO435" s="27"/>
      <c r="DP435" s="27"/>
      <c r="DQ435" s="27"/>
      <c r="DR435" s="27"/>
      <c r="DS435" s="27"/>
      <c r="DT435" s="27"/>
      <c r="DU435" s="27"/>
      <c r="DV435" s="27"/>
      <c r="DW435" s="27"/>
      <c r="DX435" s="27"/>
      <c r="DY435" s="27"/>
      <c r="DZ435" s="27"/>
      <c r="EA435" s="27"/>
      <c r="EB435" s="27"/>
      <c r="EC435" s="27"/>
      <c r="ED435" s="27"/>
      <c r="EE435" s="27"/>
      <c r="EF435" s="27"/>
    </row>
    <row r="436" spans="1:136" x14ac:dyDescent="0.25">
      <c r="A436" s="25"/>
      <c r="B436" s="25"/>
      <c r="C436" s="1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32"/>
      <c r="CU436" s="32"/>
      <c r="CV436" s="32"/>
      <c r="CW436" s="32"/>
      <c r="CX436" s="32"/>
      <c r="CY436" s="32"/>
      <c r="CZ436" s="32"/>
      <c r="DA436" s="32"/>
      <c r="DB436" s="25"/>
      <c r="DC436" s="25"/>
      <c r="DD436" s="132"/>
      <c r="DE436" s="132"/>
      <c r="DF436" s="132"/>
      <c r="DG436" s="132"/>
      <c r="DH436" s="132"/>
      <c r="DI436" s="132"/>
      <c r="DJ436" s="27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</row>
    <row r="437" spans="1:136" x14ac:dyDescent="0.25">
      <c r="A437" s="25"/>
      <c r="B437" s="25"/>
      <c r="C437" s="1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2"/>
      <c r="CU437" s="32"/>
      <c r="CV437" s="32"/>
      <c r="CW437" s="32"/>
      <c r="CX437" s="32"/>
      <c r="CY437" s="32"/>
      <c r="CZ437" s="32"/>
      <c r="DA437" s="32"/>
      <c r="DB437" s="25"/>
      <c r="DC437" s="25"/>
      <c r="DD437" s="132"/>
      <c r="DE437" s="132"/>
      <c r="DF437" s="132"/>
      <c r="DG437" s="132"/>
      <c r="DH437" s="132"/>
      <c r="DI437" s="132"/>
      <c r="DJ437" s="27"/>
      <c r="DK437" s="27"/>
      <c r="DL437" s="27"/>
      <c r="DM437" s="27"/>
      <c r="DN437" s="27"/>
      <c r="DO437" s="27"/>
      <c r="DP437" s="27"/>
      <c r="DQ437" s="27"/>
      <c r="DR437" s="27"/>
      <c r="DS437" s="27"/>
      <c r="DT437" s="27"/>
      <c r="DU437" s="27"/>
      <c r="DV437" s="27"/>
      <c r="DW437" s="27"/>
      <c r="DX437" s="27"/>
      <c r="DY437" s="27"/>
      <c r="DZ437" s="27"/>
      <c r="EA437" s="27"/>
      <c r="EB437" s="27"/>
      <c r="EC437" s="27"/>
      <c r="ED437" s="27"/>
      <c r="EE437" s="27"/>
      <c r="EF437" s="27"/>
    </row>
    <row r="438" spans="1:136" x14ac:dyDescent="0.25">
      <c r="A438" s="25"/>
      <c r="B438" s="25"/>
      <c r="C438" s="1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2"/>
      <c r="CX438" s="32"/>
      <c r="CY438" s="32"/>
      <c r="CZ438" s="32"/>
      <c r="DA438" s="32"/>
      <c r="DB438" s="25"/>
      <c r="DC438" s="25"/>
      <c r="DD438" s="132"/>
      <c r="DE438" s="132"/>
      <c r="DF438" s="132"/>
      <c r="DG438" s="132"/>
      <c r="DH438" s="132"/>
      <c r="DI438" s="132"/>
      <c r="DJ438" s="27"/>
      <c r="DK438" s="27"/>
      <c r="DL438" s="27"/>
      <c r="DM438" s="27"/>
      <c r="DN438" s="27"/>
      <c r="DO438" s="27"/>
      <c r="DP438" s="27"/>
      <c r="DQ438" s="27"/>
      <c r="DR438" s="27"/>
      <c r="DS438" s="27"/>
      <c r="DT438" s="27"/>
      <c r="DU438" s="27"/>
      <c r="DV438" s="27"/>
      <c r="DW438" s="27"/>
      <c r="DX438" s="27"/>
      <c r="DY438" s="27"/>
      <c r="DZ438" s="27"/>
      <c r="EA438" s="27"/>
      <c r="EB438" s="27"/>
      <c r="EC438" s="27"/>
      <c r="ED438" s="27"/>
      <c r="EE438" s="27"/>
      <c r="EF438" s="27"/>
    </row>
    <row r="439" spans="1:136" x14ac:dyDescent="0.25">
      <c r="A439" s="25"/>
      <c r="B439" s="25"/>
      <c r="C439" s="1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  <c r="CP439" s="32"/>
      <c r="CQ439" s="32"/>
      <c r="CR439" s="32"/>
      <c r="CS439" s="32"/>
      <c r="CT439" s="32"/>
      <c r="CU439" s="32"/>
      <c r="CV439" s="32"/>
      <c r="CW439" s="32"/>
      <c r="CX439" s="32"/>
      <c r="CY439" s="32"/>
      <c r="CZ439" s="32"/>
      <c r="DA439" s="32"/>
      <c r="DB439" s="25"/>
      <c r="DC439" s="25"/>
      <c r="DD439" s="132"/>
      <c r="DE439" s="132"/>
      <c r="DF439" s="132"/>
      <c r="DG439" s="132"/>
      <c r="DH439" s="132"/>
      <c r="DI439" s="132"/>
      <c r="DJ439" s="27"/>
      <c r="DK439" s="27"/>
      <c r="DL439" s="27"/>
      <c r="DM439" s="27"/>
      <c r="DN439" s="27"/>
      <c r="DO439" s="27"/>
      <c r="DP439" s="27"/>
      <c r="DQ439" s="27"/>
      <c r="DR439" s="27"/>
      <c r="DS439" s="27"/>
      <c r="DT439" s="27"/>
      <c r="DU439" s="27"/>
      <c r="DV439" s="27"/>
      <c r="DW439" s="27"/>
      <c r="DX439" s="27"/>
      <c r="DY439" s="27"/>
      <c r="DZ439" s="27"/>
      <c r="EA439" s="27"/>
      <c r="EB439" s="27"/>
      <c r="EC439" s="27"/>
      <c r="ED439" s="27"/>
      <c r="EE439" s="27"/>
      <c r="EF439" s="27"/>
    </row>
    <row r="440" spans="1:136" x14ac:dyDescent="0.25">
      <c r="A440" s="25"/>
      <c r="B440" s="25"/>
      <c r="C440" s="1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2"/>
      <c r="CX440" s="32"/>
      <c r="CY440" s="32"/>
      <c r="CZ440" s="32"/>
      <c r="DA440" s="32"/>
      <c r="DB440" s="25"/>
      <c r="DC440" s="25"/>
      <c r="DD440" s="132"/>
      <c r="DE440" s="132"/>
      <c r="DF440" s="132"/>
      <c r="DG440" s="132"/>
      <c r="DH440" s="132"/>
      <c r="DI440" s="132"/>
      <c r="DJ440" s="27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</row>
    <row r="441" spans="1:136" x14ac:dyDescent="0.25">
      <c r="A441" s="25"/>
      <c r="B441" s="25"/>
      <c r="C441" s="1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2"/>
      <c r="CU441" s="32"/>
      <c r="CV441" s="32"/>
      <c r="CW441" s="32"/>
      <c r="CX441" s="32"/>
      <c r="CY441" s="32"/>
      <c r="CZ441" s="32"/>
      <c r="DA441" s="32"/>
      <c r="DB441" s="25"/>
      <c r="DC441" s="25"/>
      <c r="DD441" s="132"/>
      <c r="DE441" s="132"/>
      <c r="DF441" s="132"/>
      <c r="DG441" s="132"/>
      <c r="DH441" s="132"/>
      <c r="DI441" s="132"/>
      <c r="DJ441" s="27"/>
      <c r="DK441" s="27"/>
      <c r="DL441" s="27"/>
      <c r="DM441" s="27"/>
      <c r="DN441" s="27"/>
      <c r="DO441" s="27"/>
      <c r="DP441" s="27"/>
      <c r="DQ441" s="27"/>
      <c r="DR441" s="27"/>
      <c r="DS441" s="27"/>
      <c r="DT441" s="27"/>
      <c r="DU441" s="27"/>
      <c r="DV441" s="27"/>
      <c r="DW441" s="27"/>
      <c r="DX441" s="27"/>
      <c r="DY441" s="27"/>
      <c r="DZ441" s="27"/>
      <c r="EA441" s="27"/>
      <c r="EB441" s="27"/>
      <c r="EC441" s="27"/>
      <c r="ED441" s="27"/>
      <c r="EE441" s="27"/>
      <c r="EF441" s="27"/>
    </row>
    <row r="442" spans="1:136" x14ac:dyDescent="0.25">
      <c r="A442" s="25"/>
      <c r="B442" s="25"/>
      <c r="C442" s="1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  <c r="BU442" s="32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  <c r="CP442" s="32"/>
      <c r="CQ442" s="32"/>
      <c r="CR442" s="32"/>
      <c r="CS442" s="32"/>
      <c r="CT442" s="32"/>
      <c r="CU442" s="32"/>
      <c r="CV442" s="32"/>
      <c r="CW442" s="32"/>
      <c r="CX442" s="32"/>
      <c r="CY442" s="32"/>
      <c r="CZ442" s="32"/>
      <c r="DA442" s="32"/>
      <c r="DB442" s="25"/>
      <c r="DC442" s="25"/>
      <c r="DD442" s="132"/>
      <c r="DE442" s="132"/>
      <c r="DF442" s="132"/>
      <c r="DG442" s="132"/>
      <c r="DH442" s="132"/>
      <c r="DI442" s="132"/>
      <c r="DJ442" s="27"/>
      <c r="DK442" s="27"/>
      <c r="DL442" s="27"/>
      <c r="DM442" s="27"/>
      <c r="DN442" s="27"/>
      <c r="DO442" s="27"/>
      <c r="DP442" s="27"/>
      <c r="DQ442" s="27"/>
      <c r="DR442" s="27"/>
      <c r="DS442" s="27"/>
      <c r="DT442" s="27"/>
      <c r="DU442" s="27"/>
      <c r="DV442" s="27"/>
      <c r="DW442" s="27"/>
      <c r="DX442" s="27"/>
      <c r="DY442" s="27"/>
      <c r="DZ442" s="27"/>
      <c r="EA442" s="27"/>
      <c r="EB442" s="27"/>
      <c r="EC442" s="27"/>
      <c r="ED442" s="27"/>
      <c r="EE442" s="27"/>
      <c r="EF442" s="27"/>
    </row>
    <row r="443" spans="1:136" x14ac:dyDescent="0.25">
      <c r="A443" s="25"/>
      <c r="B443" s="25"/>
      <c r="C443" s="1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2"/>
      <c r="CX443" s="32"/>
      <c r="CY443" s="32"/>
      <c r="CZ443" s="32"/>
      <c r="DA443" s="32"/>
      <c r="DB443" s="25"/>
      <c r="DC443" s="25"/>
      <c r="DD443" s="132"/>
      <c r="DE443" s="132"/>
      <c r="DF443" s="132"/>
      <c r="DG443" s="132"/>
      <c r="DH443" s="132"/>
      <c r="DI443" s="132"/>
      <c r="DJ443" s="27"/>
      <c r="DK443" s="27"/>
      <c r="DL443" s="27"/>
      <c r="DM443" s="27"/>
      <c r="DN443" s="27"/>
      <c r="DO443" s="27"/>
      <c r="DP443" s="27"/>
      <c r="DQ443" s="27"/>
      <c r="DR443" s="27"/>
      <c r="DS443" s="27"/>
      <c r="DT443" s="27"/>
      <c r="DU443" s="27"/>
      <c r="DV443" s="27"/>
      <c r="DW443" s="27"/>
      <c r="DX443" s="27"/>
      <c r="DY443" s="27"/>
      <c r="DZ443" s="27"/>
      <c r="EA443" s="27"/>
      <c r="EB443" s="27"/>
      <c r="EC443" s="27"/>
      <c r="ED443" s="27"/>
      <c r="EE443" s="27"/>
      <c r="EF443" s="27"/>
    </row>
    <row r="444" spans="1:136" x14ac:dyDescent="0.25">
      <c r="A444" s="25"/>
      <c r="B444" s="25"/>
      <c r="C444" s="1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  <c r="BU444" s="32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2"/>
      <c r="CU444" s="32"/>
      <c r="CV444" s="32"/>
      <c r="CW444" s="32"/>
      <c r="CX444" s="32"/>
      <c r="CY444" s="32"/>
      <c r="CZ444" s="32"/>
      <c r="DA444" s="32"/>
      <c r="DB444" s="25"/>
      <c r="DC444" s="25"/>
      <c r="DD444" s="132"/>
      <c r="DE444" s="132"/>
      <c r="DF444" s="132"/>
      <c r="DG444" s="132"/>
      <c r="DH444" s="132"/>
      <c r="DI444" s="132"/>
      <c r="DJ444" s="27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</row>
    <row r="445" spans="1:136" x14ac:dyDescent="0.25">
      <c r="C445" s="149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</row>
    <row r="446" spans="1:136" x14ac:dyDescent="0.25">
      <c r="C446" s="149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</row>
    <row r="447" spans="1:136" x14ac:dyDescent="0.25">
      <c r="C447" s="149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</row>
    <row r="448" spans="1:136" x14ac:dyDescent="0.25">
      <c r="C448" s="149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</row>
    <row r="449" spans="3:105" x14ac:dyDescent="0.25">
      <c r="C449" s="149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</row>
    <row r="450" spans="3:105" x14ac:dyDescent="0.25">
      <c r="C450" s="149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</row>
    <row r="451" spans="3:105" x14ac:dyDescent="0.25">
      <c r="C451" s="149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</row>
    <row r="452" spans="3:105" x14ac:dyDescent="0.25">
      <c r="C452" s="149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</row>
    <row r="453" spans="3:105" x14ac:dyDescent="0.25">
      <c r="C453" s="149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</row>
    <row r="454" spans="3:105" x14ac:dyDescent="0.25">
      <c r="C454" s="149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</row>
    <row r="455" spans="3:105" x14ac:dyDescent="0.25">
      <c r="C455" s="149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</row>
    <row r="456" spans="3:105" x14ac:dyDescent="0.25">
      <c r="C456" s="149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</row>
    <row r="457" spans="3:105" x14ac:dyDescent="0.25">
      <c r="C457" s="149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</row>
    <row r="458" spans="3:105" x14ac:dyDescent="0.25">
      <c r="C458" s="149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</row>
    <row r="459" spans="3:105" x14ac:dyDescent="0.25">
      <c r="C459" s="149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</row>
    <row r="460" spans="3:105" x14ac:dyDescent="0.25">
      <c r="C460" s="149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</row>
    <row r="461" spans="3:105" x14ac:dyDescent="0.25">
      <c r="C461" s="149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</row>
    <row r="462" spans="3:105" x14ac:dyDescent="0.25">
      <c r="C462" s="149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</row>
    <row r="463" spans="3:105" x14ac:dyDescent="0.25">
      <c r="C463" s="149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</row>
    <row r="464" spans="3:105" x14ac:dyDescent="0.25">
      <c r="C464" s="149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</row>
    <row r="465" spans="3:105" x14ac:dyDescent="0.25">
      <c r="C465" s="149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</row>
    <row r="466" spans="3:105" x14ac:dyDescent="0.25">
      <c r="C466" s="149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</row>
    <row r="467" spans="3:105" x14ac:dyDescent="0.25">
      <c r="C467" s="149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</row>
    <row r="468" spans="3:105" x14ac:dyDescent="0.25">
      <c r="C468" s="149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</row>
    <row r="469" spans="3:105" x14ac:dyDescent="0.25">
      <c r="C469" s="149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</row>
    <row r="470" spans="3:105" x14ac:dyDescent="0.25">
      <c r="C470" s="149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</row>
    <row r="471" spans="3:105" x14ac:dyDescent="0.25">
      <c r="C471" s="149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</row>
    <row r="472" spans="3:105" x14ac:dyDescent="0.25">
      <c r="C472" s="149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</row>
    <row r="473" spans="3:105" x14ac:dyDescent="0.25">
      <c r="C473" s="149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</row>
    <row r="474" spans="3:105" x14ac:dyDescent="0.25">
      <c r="C474" s="149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</row>
    <row r="475" spans="3:105" x14ac:dyDescent="0.25">
      <c r="C475" s="149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</row>
    <row r="476" spans="3:105" x14ac:dyDescent="0.25">
      <c r="C476" s="149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</row>
    <row r="477" spans="3:105" x14ac:dyDescent="0.25">
      <c r="C477" s="149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</row>
    <row r="478" spans="3:105" x14ac:dyDescent="0.25">
      <c r="C478" s="149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</row>
    <row r="479" spans="3:105" x14ac:dyDescent="0.25">
      <c r="C479" s="149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</row>
    <row r="480" spans="3:105" x14ac:dyDescent="0.25">
      <c r="C480" s="149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</row>
    <row r="481" spans="3:105" x14ac:dyDescent="0.25">
      <c r="C481" s="149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</row>
    <row r="482" spans="3:105" x14ac:dyDescent="0.25">
      <c r="C482" s="149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</row>
    <row r="483" spans="3:105" x14ac:dyDescent="0.25">
      <c r="C483" s="149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</row>
    <row r="484" spans="3:105" x14ac:dyDescent="0.25">
      <c r="C484" s="149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</row>
    <row r="485" spans="3:105" x14ac:dyDescent="0.25">
      <c r="C485" s="149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</row>
    <row r="486" spans="3:105" x14ac:dyDescent="0.25">
      <c r="C486" s="149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</row>
    <row r="487" spans="3:105" x14ac:dyDescent="0.25">
      <c r="C487" s="149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</row>
    <row r="488" spans="3:105" x14ac:dyDescent="0.25">
      <c r="C488" s="149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</row>
    <row r="489" spans="3:105" x14ac:dyDescent="0.25">
      <c r="C489" s="149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</row>
    <row r="490" spans="3:105" x14ac:dyDescent="0.25">
      <c r="C490" s="149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</row>
    <row r="491" spans="3:105" x14ac:dyDescent="0.25">
      <c r="C491" s="149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</row>
    <row r="492" spans="3:105" x14ac:dyDescent="0.25">
      <c r="C492" s="149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</row>
    <row r="493" spans="3:105" x14ac:dyDescent="0.25">
      <c r="C493" s="149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"/>
  <sheetViews>
    <sheetView topLeftCell="A2" zoomScale="85" zoomScaleNormal="85" workbookViewId="0">
      <selection activeCell="L60" sqref="L60"/>
    </sheetView>
  </sheetViews>
  <sheetFormatPr baseColWidth="10" defaultRowHeight="15" x14ac:dyDescent="0.25"/>
  <sheetData>
    <row r="2" spans="1:1" ht="18.75" x14ac:dyDescent="0.3">
      <c r="A2" s="120" t="s">
        <v>756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8.Document" shapeId="8196" r:id="rId3">
          <objectPr defaultSize="0" r:id="rId4">
            <anchor moveWithCells="1">
              <from>
                <xdr:col>0</xdr:col>
                <xdr:colOff>228600</xdr:colOff>
                <xdr:row>3</xdr:row>
                <xdr:rowOff>9525</xdr:rowOff>
              </from>
              <to>
                <xdr:col>8</xdr:col>
                <xdr:colOff>161925</xdr:colOff>
                <xdr:row>19</xdr:row>
                <xdr:rowOff>57150</xdr:rowOff>
              </to>
            </anchor>
          </objectPr>
        </oleObject>
      </mc:Choice>
      <mc:Fallback>
        <oleObject progId="Prism8.Document" shapeId="8196" r:id="rId3"/>
      </mc:Fallback>
    </mc:AlternateContent>
    <mc:AlternateContent xmlns:mc="http://schemas.openxmlformats.org/markup-compatibility/2006">
      <mc:Choice Requires="x14">
        <oleObject progId="Prism8.Document" shapeId="8197" r:id="rId5">
          <objectPr defaultSize="0" r:id="rId6">
            <anchor moveWithCells="1">
              <from>
                <xdr:col>8</xdr:col>
                <xdr:colOff>295275</xdr:colOff>
                <xdr:row>3</xdr:row>
                <xdr:rowOff>9525</xdr:rowOff>
              </from>
              <to>
                <xdr:col>16</xdr:col>
                <xdr:colOff>228600</xdr:colOff>
                <xdr:row>19</xdr:row>
                <xdr:rowOff>76200</xdr:rowOff>
              </to>
            </anchor>
          </objectPr>
        </oleObject>
      </mc:Choice>
      <mc:Fallback>
        <oleObject progId="Prism8.Document" shapeId="8197" r:id="rId5"/>
      </mc:Fallback>
    </mc:AlternateContent>
    <mc:AlternateContent xmlns:mc="http://schemas.openxmlformats.org/markup-compatibility/2006">
      <mc:Choice Requires="x14">
        <oleObject progId="Prism8.Document" shapeId="8198" r:id="rId7">
          <objectPr defaultSize="0" autoPict="0" r:id="rId8">
            <anchor moveWithCells="1">
              <from>
                <xdr:col>4</xdr:col>
                <xdr:colOff>76200</xdr:colOff>
                <xdr:row>20</xdr:row>
                <xdr:rowOff>19050</xdr:rowOff>
              </from>
              <to>
                <xdr:col>12</xdr:col>
                <xdr:colOff>466725</xdr:colOff>
                <xdr:row>36</xdr:row>
                <xdr:rowOff>104775</xdr:rowOff>
              </to>
            </anchor>
          </objectPr>
        </oleObject>
      </mc:Choice>
      <mc:Fallback>
        <oleObject progId="Prism8.Document" shapeId="8198" r:id="rId7"/>
      </mc:Fallback>
    </mc:AlternateContent>
    <mc:AlternateContent xmlns:mc="http://schemas.openxmlformats.org/markup-compatibility/2006">
      <mc:Choice Requires="x14">
        <oleObject progId="Prism8.Document" shapeId="8199" r:id="rId9">
          <objectPr defaultSize="0" r:id="rId10">
            <anchor moveWithCells="1">
              <from>
                <xdr:col>0</xdr:col>
                <xdr:colOff>228600</xdr:colOff>
                <xdr:row>39</xdr:row>
                <xdr:rowOff>0</xdr:rowOff>
              </from>
              <to>
                <xdr:col>4</xdr:col>
                <xdr:colOff>619125</xdr:colOff>
                <xdr:row>55</xdr:row>
                <xdr:rowOff>95250</xdr:rowOff>
              </to>
            </anchor>
          </objectPr>
        </oleObject>
      </mc:Choice>
      <mc:Fallback>
        <oleObject progId="Prism8.Document" shapeId="8199" r:id="rId9"/>
      </mc:Fallback>
    </mc:AlternateContent>
    <mc:AlternateContent xmlns:mc="http://schemas.openxmlformats.org/markup-compatibility/2006">
      <mc:Choice Requires="x14">
        <oleObject progId="Prism8.Document" shapeId="8200" r:id="rId11">
          <objectPr defaultSize="0" r:id="rId12">
            <anchor moveWithCells="1">
              <from>
                <xdr:col>5</xdr:col>
                <xdr:colOff>57150</xdr:colOff>
                <xdr:row>39</xdr:row>
                <xdr:rowOff>0</xdr:rowOff>
              </from>
              <to>
                <xdr:col>9</xdr:col>
                <xdr:colOff>447675</xdr:colOff>
                <xdr:row>55</xdr:row>
                <xdr:rowOff>95250</xdr:rowOff>
              </to>
            </anchor>
          </objectPr>
        </oleObject>
      </mc:Choice>
      <mc:Fallback>
        <oleObject progId="Prism8.Document" shapeId="8200" r:id="rId11"/>
      </mc:Fallback>
    </mc:AlternateContent>
    <mc:AlternateContent xmlns:mc="http://schemas.openxmlformats.org/markup-compatibility/2006">
      <mc:Choice Requires="x14">
        <oleObject progId="Prism8.Document" shapeId="8201" r:id="rId13">
          <objectPr defaultSize="0" r:id="rId14">
            <anchor moveWithCells="1">
              <from>
                <xdr:col>9</xdr:col>
                <xdr:colOff>647700</xdr:colOff>
                <xdr:row>39</xdr:row>
                <xdr:rowOff>0</xdr:rowOff>
              </from>
              <to>
                <xdr:col>14</xdr:col>
                <xdr:colOff>352425</xdr:colOff>
                <xdr:row>55</xdr:row>
                <xdr:rowOff>95250</xdr:rowOff>
              </to>
            </anchor>
          </objectPr>
        </oleObject>
      </mc:Choice>
      <mc:Fallback>
        <oleObject progId="Prism8.Document" shapeId="8201" r:id="rId1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for tables</vt:lpstr>
      <vt:lpstr>Summary of pools</vt:lpstr>
      <vt:lpstr>Graphs of pools</vt:lpstr>
      <vt:lpstr>Summary of clones</vt:lpstr>
      <vt:lpstr>Graphs of clones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Gomez Dominguez</dc:creator>
  <cp:lastModifiedBy>Ignacio Perez de Castro Insua</cp:lastModifiedBy>
  <dcterms:created xsi:type="dcterms:W3CDTF">2020-01-21T10:28:56Z</dcterms:created>
  <dcterms:modified xsi:type="dcterms:W3CDTF">2020-04-09T08:27:16Z</dcterms:modified>
</cp:coreProperties>
</file>